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共用雲端硬碟\校務暨教材管理系統平臺\校務暨教材管理系統平臺\教務資料\11101-02\008圖書\1111219-檢送「臺南市111學年度國民中小學圖書館（室）圖書採購選書作業流程說明會研習手冊暨選書原則\選書表單\上傳\"/>
    </mc:Choice>
  </mc:AlternateContent>
  <xr:revisionPtr revIDLastSave="0" documentId="13_ncr:1_{8EFEECFF-8D2B-4F3C-BC8D-C1385B06B5A1}" xr6:coauthVersionLast="36" xr6:coauthVersionMax="36" xr10:uidLastSave="{00000000-0000-0000-0000-000000000000}"/>
  <bookViews>
    <workbookView xWindow="0" yWindow="0" windowWidth="23040" windowHeight="79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67" i="1" l="1"/>
  <c r="G68" i="1"/>
  <c r="I66" i="1"/>
  <c r="I65" i="1"/>
  <c r="I64" i="1"/>
  <c r="I63" i="1" l="1"/>
  <c r="I62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43" i="1"/>
  <c r="I61" i="1"/>
  <c r="I60" i="1"/>
  <c r="I59" i="1"/>
  <c r="I11" i="1"/>
  <c r="I68" i="1" s="1"/>
  <c r="I58" i="1"/>
  <c r="I57" i="1" l="1"/>
  <c r="I56" i="1"/>
  <c r="I55" i="1"/>
  <c r="I54" i="1"/>
  <c r="I53" i="1"/>
  <c r="I52" i="1"/>
  <c r="I51" i="1"/>
  <c r="I50" i="1"/>
  <c r="I49" i="1" l="1"/>
  <c r="I48" i="1"/>
  <c r="I47" i="1"/>
  <c r="I46" i="1" l="1"/>
  <c r="I45" i="1"/>
  <c r="I44" i="1"/>
  <c r="I41" i="1"/>
  <c r="I40" i="1"/>
  <c r="I37" i="1"/>
  <c r="I38" i="1"/>
  <c r="I39" i="1"/>
  <c r="I42" i="1"/>
  <c r="I36" i="1"/>
  <c r="I35" i="1"/>
  <c r="I34" i="1"/>
  <c r="I33" i="1" l="1"/>
  <c r="I32" i="1" l="1"/>
  <c r="I31" i="1"/>
  <c r="I30" i="1"/>
  <c r="I29" i="1"/>
  <c r="I5" i="1"/>
  <c r="I6" i="1"/>
  <c r="I7" i="1"/>
  <c r="I8" i="1"/>
  <c r="I9" i="1"/>
  <c r="I10" i="1"/>
  <c r="I25" i="1"/>
  <c r="I26" i="1"/>
  <c r="I27" i="1"/>
  <c r="I28" i="1"/>
  <c r="I4" i="1"/>
</calcChain>
</file>

<file path=xl/sharedStrings.xml><?xml version="1.0" encoding="utf-8"?>
<sst xmlns="http://schemas.openxmlformats.org/spreadsheetml/2006/main" count="477" uniqueCount="182">
  <si>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</si>
  <si>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</si>
  <si>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</si>
  <si>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</si>
  <si>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</si>
  <si>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</si>
  <si>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</si>
  <si>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</si>
  <si>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</si>
  <si>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</si>
  <si>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</si>
  <si>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</si>
  <si>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</si>
  <si>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</si>
  <si>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</si>
  <si>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東山</t>
    </r>
    <r>
      <rPr>
        <sz val="18"/>
        <color indexed="8"/>
        <rFont val="標楷體"/>
        <family val="4"/>
        <charset val="136"/>
      </rPr>
      <t xml:space="preserve">區吉貝耍國小圖書室圖書採購書單                   </t>
    </r>
    <phoneticPr fontId="1" type="noConversion"/>
  </si>
  <si>
    <t>學校班級最高學生數( 8  )人</t>
    <phoneticPr fontId="1" type="noConversion"/>
  </si>
  <si>
    <t>9789866215940</t>
    <phoneticPr fontId="1" type="noConversion"/>
  </si>
  <si>
    <t>9786263052772</t>
    <phoneticPr fontId="1" type="noConversion"/>
  </si>
  <si>
    <t>David Wiesner</t>
  </si>
  <si>
    <t>David Wiesner</t>
    <phoneticPr fontId="1" type="noConversion"/>
  </si>
  <si>
    <t>Greenwillow</t>
    <phoneticPr fontId="1" type="noConversion"/>
  </si>
  <si>
    <t>Tuesday</t>
    <phoneticPr fontId="1" type="noConversion"/>
  </si>
  <si>
    <t>Clarion</t>
  </si>
  <si>
    <t>Sector 7</t>
    <phoneticPr fontId="1" type="noConversion"/>
  </si>
  <si>
    <t>Andersen</t>
  </si>
  <si>
    <t>Andersen</t>
    <phoneticPr fontId="1" type="noConversion"/>
  </si>
  <si>
    <t>The Three Pigs</t>
  </si>
  <si>
    <t>You Are (Not) Small</t>
    <phoneticPr fontId="1" type="noConversion"/>
  </si>
  <si>
    <t>Kang, Anna/ Weyant, Christopher (ILT)</t>
  </si>
  <si>
    <t>Two Lion</t>
  </si>
  <si>
    <t>Lies, Brian</t>
  </si>
  <si>
    <t>Greenwillow</t>
    <phoneticPr fontId="17" type="noConversion"/>
  </si>
  <si>
    <t>The Rough Patch</t>
    <phoneticPr fontId="1" type="noConversion"/>
  </si>
  <si>
    <t>Raymond Briggs</t>
  </si>
  <si>
    <t>Puffin</t>
  </si>
  <si>
    <t>Father Christmas</t>
    <phoneticPr fontId="1" type="noConversion"/>
  </si>
  <si>
    <t>校名：東山區吉貝耍國小
填表人：                            教務主任：                     校長：
連絡電話：06-6231149           網路電話：</t>
    <phoneticPr fontId="1" type="noConversion"/>
  </si>
  <si>
    <r>
      <rPr>
        <sz val="12"/>
        <color indexed="8"/>
        <rFont val="標楷體"/>
        <family val="4"/>
        <charset val="136"/>
      </rPr>
      <t>步步</t>
    </r>
    <phoneticPr fontId="1" type="noConversion"/>
  </si>
  <si>
    <r>
      <rPr>
        <sz val="12"/>
        <rFont val="標楷體"/>
        <family val="4"/>
        <charset val="136"/>
      </rPr>
      <t>美國</t>
    </r>
    <phoneticPr fontId="1" type="noConversion"/>
  </si>
  <si>
    <r>
      <rPr>
        <sz val="12"/>
        <color rgb="FF000000"/>
        <rFont val="標楷體"/>
        <family val="4"/>
        <charset val="136"/>
      </rPr>
      <t>否</t>
    </r>
    <phoneticPr fontId="1" type="noConversion"/>
  </si>
  <si>
    <r>
      <rPr>
        <sz val="10"/>
        <color rgb="FF000000"/>
        <rFont val="標楷體"/>
        <family val="4"/>
        <charset val="136"/>
      </rPr>
      <t>英文圖書</t>
    </r>
    <phoneticPr fontId="1" type="noConversion"/>
  </si>
  <si>
    <r>
      <rPr>
        <sz val="12"/>
        <rFont val="標楷體"/>
        <family val="4"/>
        <charset val="136"/>
      </rPr>
      <t>英國</t>
    </r>
    <phoneticPr fontId="1" type="noConversion"/>
  </si>
  <si>
    <r>
      <rPr>
        <sz val="12"/>
        <color indexed="8"/>
        <rFont val="標楷體"/>
        <family val="4"/>
        <charset val="136"/>
      </rPr>
      <t>基輔的月亮</t>
    </r>
    <phoneticPr fontId="1" type="noConversion"/>
  </si>
  <si>
    <r>
      <rPr>
        <sz val="12"/>
        <color indexed="8"/>
        <rFont val="標楷體"/>
        <family val="4"/>
        <charset val="136"/>
      </rPr>
      <t>賈尼‧羅大里</t>
    </r>
    <phoneticPr fontId="1" type="noConversion"/>
  </si>
  <si>
    <r>
      <rPr>
        <sz val="12"/>
        <color indexed="8"/>
        <rFont val="標楷體"/>
        <family val="4"/>
        <charset val="136"/>
      </rPr>
      <t>三友書局</t>
    </r>
    <phoneticPr fontId="1" type="noConversion"/>
  </si>
  <si>
    <r>
      <rPr>
        <sz val="12"/>
        <rFont val="標楷體"/>
        <family val="4"/>
        <charset val="136"/>
      </rPr>
      <t>臺灣</t>
    </r>
    <phoneticPr fontId="1" type="noConversion"/>
  </si>
  <si>
    <r>
      <rPr>
        <sz val="12"/>
        <color indexed="8"/>
        <rFont val="標楷體"/>
        <family val="4"/>
        <charset val="136"/>
      </rPr>
      <t>阿尼和阿布創作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週年紀念套書</t>
    </r>
    <phoneticPr fontId="1" type="noConversion"/>
  </si>
  <si>
    <r>
      <rPr>
        <sz val="12"/>
        <color indexed="8"/>
        <rFont val="標楷體"/>
        <family val="4"/>
        <charset val="136"/>
      </rPr>
      <t>貝果</t>
    </r>
    <phoneticPr fontId="1" type="noConversion"/>
  </si>
  <si>
    <r>
      <rPr>
        <sz val="12"/>
        <color indexed="8"/>
        <rFont val="標楷體"/>
        <family val="4"/>
        <charset val="136"/>
      </rPr>
      <t>信誼基金出版社</t>
    </r>
    <phoneticPr fontId="1" type="noConversion"/>
  </si>
  <si>
    <r>
      <rPr>
        <sz val="12"/>
        <color rgb="FF000000"/>
        <rFont val="標楷體"/>
        <family val="4"/>
        <charset val="136"/>
      </rPr>
      <t>是</t>
    </r>
    <phoneticPr fontId="1" type="noConversion"/>
  </si>
  <si>
    <r>
      <rPr>
        <sz val="12"/>
        <color indexed="8"/>
        <rFont val="標楷體"/>
        <family val="4"/>
        <charset val="136"/>
      </rPr>
      <t>地球生病了，我們可以怎麼幫他？</t>
    </r>
  </si>
  <si>
    <r>
      <rPr>
        <sz val="12"/>
        <color indexed="8"/>
        <rFont val="標楷體"/>
        <family val="4"/>
        <charset val="136"/>
      </rPr>
      <t>尼爾‧雷登</t>
    </r>
    <phoneticPr fontId="1" type="noConversion"/>
  </si>
  <si>
    <r>
      <rPr>
        <sz val="12"/>
        <color indexed="8"/>
        <rFont val="標楷體"/>
        <family val="4"/>
        <charset val="136"/>
      </rPr>
      <t>大穎文化</t>
    </r>
    <phoneticPr fontId="1" type="noConversion"/>
  </si>
  <si>
    <r>
      <rPr>
        <sz val="12"/>
        <color indexed="8"/>
        <rFont val="標楷體"/>
        <family val="4"/>
        <charset val="136"/>
      </rPr>
      <t>瑪麗‧寧</t>
    </r>
    <phoneticPr fontId="1" type="noConversion"/>
  </si>
  <si>
    <r>
      <rPr>
        <sz val="12"/>
        <color indexed="8"/>
        <rFont val="標楷體"/>
        <family val="4"/>
        <charset val="136"/>
      </rPr>
      <t>五南</t>
    </r>
    <phoneticPr fontId="1" type="noConversion"/>
  </si>
  <si>
    <r>
      <rPr>
        <sz val="12"/>
        <color indexed="8"/>
        <rFont val="標楷體"/>
        <family val="4"/>
        <charset val="136"/>
      </rPr>
      <t>蔡忠琦</t>
    </r>
    <phoneticPr fontId="1" type="noConversion"/>
  </si>
  <si>
    <r>
      <rPr>
        <sz val="12"/>
        <color indexed="8"/>
        <rFont val="標楷體"/>
        <family val="4"/>
        <charset val="136"/>
      </rPr>
      <t>小天下</t>
    </r>
    <phoneticPr fontId="1" type="noConversion"/>
  </si>
  <si>
    <r>
      <rPr>
        <sz val="12"/>
        <color indexed="8"/>
        <rFont val="標楷體"/>
        <family val="4"/>
        <charset val="136"/>
      </rPr>
      <t>紅樹林真好玩</t>
    </r>
    <phoneticPr fontId="1" type="noConversion"/>
  </si>
  <si>
    <r>
      <rPr>
        <sz val="12"/>
        <color indexed="8"/>
        <rFont val="標楷體"/>
        <family val="4"/>
        <charset val="136"/>
      </rPr>
      <t>陳麗雅</t>
    </r>
    <phoneticPr fontId="1" type="noConversion"/>
  </si>
  <si>
    <r>
      <rPr>
        <sz val="12"/>
        <color indexed="8"/>
        <rFont val="標楷體"/>
        <family val="4"/>
        <charset val="136"/>
      </rPr>
      <t>魚，是我們的祖先嗎？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孩子的第一本演化書</t>
    </r>
    <phoneticPr fontId="1" type="noConversion"/>
  </si>
  <si>
    <r>
      <rPr>
        <sz val="12"/>
        <color indexed="8"/>
        <rFont val="標楷體"/>
        <family val="4"/>
        <charset val="136"/>
      </rPr>
      <t>喬納森‧推特</t>
    </r>
    <phoneticPr fontId="1" type="noConversion"/>
  </si>
  <si>
    <r>
      <rPr>
        <sz val="12"/>
        <color indexed="8"/>
        <rFont val="標楷體"/>
        <family val="4"/>
        <charset val="136"/>
      </rPr>
      <t>艾倫‧史諾</t>
    </r>
    <phoneticPr fontId="1" type="noConversion"/>
  </si>
  <si>
    <r>
      <rPr>
        <sz val="12"/>
        <color indexed="8"/>
        <rFont val="標楷體"/>
        <family val="4"/>
        <charset val="136"/>
      </rPr>
      <t>小宇宙文化</t>
    </r>
  </si>
  <si>
    <r>
      <rPr>
        <sz val="12"/>
        <color indexed="8"/>
        <rFont val="標楷體"/>
        <family val="4"/>
        <charset val="136"/>
      </rPr>
      <t>莫莉勇闖數學奇境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數學知識繪本＋推理冒險故事＋互動立體翻翻書，運用觀察與操作，探索廣闊神奇的數學世界、發現數學理論的奧妙與樂趣，線索就藏在</t>
    </r>
    <r>
      <rPr>
        <sz val="12"/>
        <color indexed="8"/>
        <rFont val="Times New Roman"/>
        <family val="1"/>
      </rPr>
      <t>2D</t>
    </r>
    <r>
      <rPr>
        <sz val="12"/>
        <color indexed="8"/>
        <rFont val="標楷體"/>
        <family val="4"/>
        <charset val="136"/>
      </rPr>
      <t>、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的插圖配件裡！</t>
    </r>
    <phoneticPr fontId="1" type="noConversion"/>
  </si>
  <si>
    <r>
      <rPr>
        <sz val="12"/>
        <color indexed="8"/>
        <rFont val="標楷體"/>
        <family val="4"/>
        <charset val="136"/>
      </rPr>
      <t>鄭樂雋</t>
    </r>
    <phoneticPr fontId="1" type="noConversion"/>
  </si>
  <si>
    <r>
      <rPr>
        <sz val="12"/>
        <color theme="1"/>
        <rFont val="標楷體"/>
        <family val="4"/>
        <charset val="136"/>
      </rPr>
      <t>小果文創</t>
    </r>
  </si>
  <si>
    <r>
      <rPr>
        <sz val="12"/>
        <color indexed="8"/>
        <rFont val="標楷體"/>
        <family val="4"/>
        <charset val="136"/>
      </rPr>
      <t>動物演化圖鑑：古生代的生命故事（</t>
    </r>
    <r>
      <rPr>
        <sz val="12"/>
        <color indexed="8"/>
        <rFont val="Times New Roman"/>
        <family val="1"/>
      </rPr>
      <t>1-5</t>
    </r>
    <r>
      <rPr>
        <sz val="12"/>
        <color indexed="8"/>
        <rFont val="標楷體"/>
        <family val="4"/>
        <charset val="136"/>
      </rPr>
      <t>）</t>
    </r>
    <phoneticPr fontId="1" type="noConversion"/>
  </si>
  <si>
    <r>
      <rPr>
        <sz val="12"/>
        <color indexed="8"/>
        <rFont val="標楷體"/>
        <family val="4"/>
        <charset val="136"/>
      </rPr>
      <t>智慧鳥</t>
    </r>
    <phoneticPr fontId="1" type="noConversion"/>
  </si>
  <si>
    <r>
      <rPr>
        <sz val="12"/>
        <color indexed="8"/>
        <rFont val="標楷體"/>
        <family val="4"/>
        <charset val="136"/>
      </rPr>
      <t>小鯨生活文創</t>
    </r>
    <phoneticPr fontId="1" type="noConversion"/>
  </si>
  <si>
    <r>
      <rPr>
        <sz val="12"/>
        <color indexed="8"/>
        <rFont val="標楷體"/>
        <family val="4"/>
        <charset val="136"/>
      </rPr>
      <t>動物演化圖鑑：中生代與新生代的生命故事</t>
    </r>
    <r>
      <rPr>
        <sz val="12"/>
        <color indexed="8"/>
        <rFont val="Times New Roman"/>
        <family val="1"/>
      </rPr>
      <t>(6-10)</t>
    </r>
    <phoneticPr fontId="1" type="noConversion"/>
  </si>
  <si>
    <r>
      <rPr>
        <sz val="12"/>
        <color indexed="8"/>
        <rFont val="標楷體"/>
        <family val="4"/>
        <charset val="136"/>
      </rPr>
      <t>陳素宜</t>
    </r>
    <phoneticPr fontId="1" type="noConversion"/>
  </si>
  <si>
    <r>
      <rPr>
        <sz val="12"/>
        <color indexed="8"/>
        <rFont val="標楷體"/>
        <family val="4"/>
        <charset val="136"/>
      </rPr>
      <t>台北水保局</t>
    </r>
    <phoneticPr fontId="1" type="noConversion"/>
  </si>
  <si>
    <r>
      <rPr>
        <sz val="12"/>
        <color indexed="8"/>
        <rFont val="標楷體"/>
        <family val="4"/>
        <charset val="136"/>
      </rPr>
      <t>帕可愛音樂</t>
    </r>
    <r>
      <rPr>
        <sz val="12"/>
        <color indexed="8"/>
        <rFont val="Times New Roman"/>
        <family val="1"/>
      </rPr>
      <t xml:space="preserve">: </t>
    </r>
    <r>
      <rPr>
        <sz val="12"/>
        <color indexed="8"/>
        <rFont val="標楷體"/>
        <family val="4"/>
        <charset val="136"/>
      </rPr>
      <t>環遊世界之旅</t>
    </r>
    <phoneticPr fontId="1" type="noConversion"/>
  </si>
  <si>
    <r>
      <rPr>
        <sz val="12"/>
        <color indexed="8"/>
        <rFont val="標楷體"/>
        <family val="4"/>
        <charset val="136"/>
      </rPr>
      <t>瑪嘉莉‧呂榭</t>
    </r>
    <phoneticPr fontId="1" type="noConversion"/>
  </si>
  <si>
    <r>
      <rPr>
        <sz val="12"/>
        <color indexed="8"/>
        <rFont val="標楷體"/>
        <family val="4"/>
        <charset val="136"/>
      </rPr>
      <t>水滴文化</t>
    </r>
    <phoneticPr fontId="1" type="noConversion"/>
  </si>
  <si>
    <r>
      <rPr>
        <sz val="12"/>
        <color indexed="8"/>
        <rFont val="標楷體"/>
        <family val="4"/>
        <charset val="136"/>
      </rPr>
      <t>稻葉茂勝</t>
    </r>
    <phoneticPr fontId="1" type="noConversion"/>
  </si>
  <si>
    <r>
      <rPr>
        <sz val="12"/>
        <color theme="1"/>
        <rFont val="標楷體"/>
        <family val="4"/>
        <charset val="136"/>
      </rPr>
      <t>臺灣麥克</t>
    </r>
    <phoneticPr fontId="1" type="noConversion"/>
  </si>
  <si>
    <r>
      <rPr>
        <sz val="12"/>
        <color indexed="8"/>
        <rFont val="標楷體"/>
        <family val="4"/>
        <charset val="136"/>
      </rPr>
      <t>國崎信江</t>
    </r>
    <r>
      <rPr>
        <sz val="12"/>
        <color indexed="8"/>
        <rFont val="Times New Roman"/>
        <family val="1"/>
      </rPr>
      <t xml:space="preserve">  </t>
    </r>
    <phoneticPr fontId="1" type="noConversion"/>
  </si>
  <si>
    <r>
      <rPr>
        <sz val="12"/>
        <color indexed="8"/>
        <rFont val="標楷體"/>
        <family val="4"/>
        <charset val="136"/>
      </rPr>
      <t>小熊出版</t>
    </r>
    <phoneticPr fontId="1" type="noConversion"/>
  </si>
  <si>
    <r>
      <rPr>
        <sz val="12"/>
        <color indexed="8"/>
        <rFont val="標楷體"/>
        <family val="4"/>
        <charset val="136"/>
      </rPr>
      <t>孩子的第一套「學思達小學堂」繪本</t>
    </r>
    <r>
      <rPr>
        <sz val="12"/>
        <color indexed="8"/>
        <rFont val="Times New Roman"/>
        <family val="1"/>
      </rPr>
      <t xml:space="preserve"> (</t>
    </r>
    <r>
      <rPr>
        <sz val="12"/>
        <color indexed="8"/>
        <rFont val="標楷體"/>
        <family val="4"/>
        <charset val="136"/>
      </rPr>
      <t>共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冊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</si>
  <si>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張輝誠</t>
    </r>
    <phoneticPr fontId="1" type="noConversion"/>
  </si>
  <si>
    <r>
      <rPr>
        <sz val="12"/>
        <color indexed="8"/>
        <rFont val="標楷體"/>
        <family val="4"/>
        <charset val="136"/>
      </rPr>
      <t>親子天下</t>
    </r>
    <phoneticPr fontId="1" type="noConversion"/>
  </si>
  <si>
    <r>
      <rPr>
        <sz val="12"/>
        <color indexed="8"/>
        <rFont val="標楷體"/>
        <family val="4"/>
        <charset val="136"/>
      </rPr>
      <t>花園街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號：分享來自世界各地的美味</t>
    </r>
    <phoneticPr fontId="1" type="noConversion"/>
  </si>
  <si>
    <r>
      <rPr>
        <sz val="12"/>
        <color indexed="8"/>
        <rFont val="標楷體"/>
        <family val="4"/>
        <charset val="136"/>
      </rPr>
      <t>費希塔‧莎拉</t>
    </r>
    <phoneticPr fontId="1" type="noConversion"/>
  </si>
  <si>
    <r>
      <rPr>
        <sz val="12"/>
        <color indexed="8"/>
        <rFont val="標楷體"/>
        <family val="4"/>
        <charset val="136"/>
      </rPr>
      <t>米奇巴克</t>
    </r>
    <phoneticPr fontId="1" type="noConversion"/>
  </si>
  <si>
    <r>
      <rPr>
        <sz val="12"/>
        <color indexed="8"/>
        <rFont val="標楷體"/>
        <family val="4"/>
        <charset val="136"/>
      </rPr>
      <t>文化台灣繪本：天上飛來的魚</t>
    </r>
    <phoneticPr fontId="1" type="noConversion"/>
  </si>
  <si>
    <r>
      <rPr>
        <sz val="12"/>
        <color indexed="8"/>
        <rFont val="標楷體"/>
        <family val="4"/>
        <charset val="136"/>
      </rPr>
      <t>劉伯樂</t>
    </r>
    <phoneticPr fontId="1" type="noConversion"/>
  </si>
  <si>
    <r>
      <rPr>
        <sz val="12"/>
        <color indexed="8"/>
        <rFont val="標楷體"/>
        <family val="4"/>
        <charset val="136"/>
      </rPr>
      <t>台灣東華</t>
    </r>
    <phoneticPr fontId="1" type="noConversion"/>
  </si>
  <si>
    <r>
      <rPr>
        <sz val="12"/>
        <color indexed="8"/>
        <rFont val="標楷體"/>
        <family val="4"/>
        <charset val="136"/>
      </rPr>
      <t>海洋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問：最強圖解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超酷實驗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破解一百個不可思議的大海祕密</t>
    </r>
    <phoneticPr fontId="1" type="noConversion"/>
  </si>
  <si>
    <r>
      <rPr>
        <sz val="12"/>
        <color indexed="8"/>
        <rFont val="標楷體"/>
        <family val="4"/>
        <charset val="136"/>
      </rPr>
      <t>潘昌志</t>
    </r>
    <phoneticPr fontId="1" type="noConversion"/>
  </si>
  <si>
    <r>
      <rPr>
        <sz val="12"/>
        <color indexed="8"/>
        <rFont val="標楷體"/>
        <family val="4"/>
        <charset val="136"/>
      </rPr>
      <t>天氣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問：最強圖解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超酷實驗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破解一百個不可思議的氣象祕密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</si>
  <si>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天氣風險管理開發公司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標楷體"/>
        <family val="4"/>
        <charset val="136"/>
      </rPr>
      <t>賈新興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簡瑋靚</t>
    </r>
    <phoneticPr fontId="1" type="noConversion"/>
  </si>
  <si>
    <r>
      <rPr>
        <sz val="12"/>
        <color indexed="8"/>
        <rFont val="標楷體"/>
        <family val="4"/>
        <charset val="136"/>
      </rPr>
      <t>地震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問：最強圖解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超酷實驗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破解一百個不可思議的地科祕密</t>
    </r>
    <phoneticPr fontId="1" type="noConversion"/>
  </si>
  <si>
    <r>
      <rPr>
        <sz val="12"/>
        <color indexed="8"/>
        <rFont val="標楷體"/>
        <family val="4"/>
        <charset val="136"/>
      </rPr>
      <t>天文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問：最強圖解</t>
    </r>
    <r>
      <rPr>
        <sz val="12"/>
        <color indexed="8"/>
        <rFont val="Times New Roman"/>
        <family val="1"/>
      </rPr>
      <t>X</t>
    </r>
    <r>
      <rPr>
        <sz val="12"/>
        <color indexed="8"/>
        <rFont val="標楷體"/>
        <family val="4"/>
        <charset val="136"/>
      </rPr>
      <t>超酷實驗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標楷體"/>
        <family val="4"/>
        <charset val="136"/>
      </rPr>
      <t>破解一百個不可思議的宇宙祕密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</si>
  <si>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周美吟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歐柏昇</t>
    </r>
    <phoneticPr fontId="1" type="noConversion"/>
  </si>
  <si>
    <r>
      <rPr>
        <sz val="12"/>
        <color indexed="8"/>
        <rFont val="標楷體"/>
        <family val="4"/>
        <charset val="136"/>
      </rPr>
      <t>三個問號偵探團：首部曲冒險序章（</t>
    </r>
    <r>
      <rPr>
        <sz val="12"/>
        <color indexed="8"/>
        <rFont val="Times New Roman"/>
        <family val="1"/>
      </rPr>
      <t>1-4</t>
    </r>
    <r>
      <rPr>
        <sz val="12"/>
        <color indexed="8"/>
        <rFont val="標楷體"/>
        <family val="4"/>
        <charset val="136"/>
      </rPr>
      <t>套書）</t>
    </r>
    <phoneticPr fontId="1" type="noConversion"/>
  </si>
  <si>
    <r>
      <rPr>
        <sz val="12"/>
        <color indexed="8"/>
        <rFont val="標楷體"/>
        <family val="4"/>
        <charset val="136"/>
      </rPr>
      <t>晤爾伏．布朗克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波里斯．菲佛</t>
    </r>
    <phoneticPr fontId="1" type="noConversion"/>
  </si>
  <si>
    <r>
      <rPr>
        <sz val="12"/>
        <color indexed="8"/>
        <rFont val="標楷體"/>
        <family val="4"/>
        <charset val="136"/>
      </rPr>
      <t>三個問號偵探團：二部曲謎宮逃脫（</t>
    </r>
    <r>
      <rPr>
        <sz val="12"/>
        <color indexed="8"/>
        <rFont val="Times New Roman"/>
        <family val="1"/>
      </rPr>
      <t>5-8</t>
    </r>
    <r>
      <rPr>
        <sz val="12"/>
        <color indexed="8"/>
        <rFont val="標楷體"/>
        <family val="4"/>
        <charset val="136"/>
      </rPr>
      <t>套書）</t>
    </r>
    <phoneticPr fontId="1" type="noConversion"/>
  </si>
  <si>
    <r>
      <rPr>
        <sz val="12"/>
        <color indexed="8"/>
        <rFont val="標楷體"/>
        <family val="4"/>
        <charset val="136"/>
      </rPr>
      <t>三個問號偵探團：三部曲詭變疑雲（</t>
    </r>
    <r>
      <rPr>
        <sz val="12"/>
        <color indexed="8"/>
        <rFont val="Times New Roman"/>
        <family val="1"/>
      </rPr>
      <t>9-12</t>
    </r>
    <r>
      <rPr>
        <sz val="12"/>
        <color indexed="8"/>
        <rFont val="標楷體"/>
        <family val="4"/>
        <charset val="136"/>
      </rPr>
      <t>套書）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</si>
  <si>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晤爾伏．布朗克</t>
    </r>
    <phoneticPr fontId="1" type="noConversion"/>
  </si>
  <si>
    <r>
      <rPr>
        <sz val="12"/>
        <color indexed="8"/>
        <rFont val="標楷體"/>
        <family val="4"/>
        <charset val="136"/>
      </rPr>
      <t>超馬童話大冒險</t>
    </r>
    <r>
      <rPr>
        <sz val="12"/>
        <color indexed="8"/>
        <rFont val="Times New Roman"/>
        <family val="1"/>
      </rPr>
      <t>1-8</t>
    </r>
    <r>
      <rPr>
        <sz val="12"/>
        <color indexed="8"/>
        <rFont val="標楷體"/>
        <family val="4"/>
        <charset val="136"/>
      </rPr>
      <t>集套書：完賽慶功版（共八冊）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</si>
  <si>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王文華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王家珍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王淑芬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亞平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林世仁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劉思源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賴曉珍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顏志豪</t>
    </r>
    <phoneticPr fontId="1" type="noConversion"/>
  </si>
  <si>
    <r>
      <rPr>
        <sz val="12"/>
        <color indexed="8"/>
        <rFont val="標楷體"/>
        <family val="4"/>
        <charset val="136"/>
      </rPr>
      <t>宇畝文化</t>
    </r>
    <phoneticPr fontId="1" type="noConversion"/>
  </si>
  <si>
    <r>
      <rPr>
        <sz val="12"/>
        <color indexed="8"/>
        <rFont val="標楷體"/>
        <family val="4"/>
        <charset val="136"/>
      </rPr>
      <t>女力科學家系列套書：物理天后吳健雄、祕密通訊女神海蒂‧拉瑪、程式語言女王葛麗絲‧霍普（共三冊）</t>
    </r>
    <phoneticPr fontId="1" type="noConversion"/>
  </si>
  <si>
    <r>
      <rPr>
        <sz val="12"/>
        <color indexed="8"/>
        <rFont val="標楷體"/>
        <family val="4"/>
        <charset val="136"/>
      </rPr>
      <t>何顥思（</t>
    </r>
    <r>
      <rPr>
        <sz val="12"/>
        <color indexed="8"/>
        <rFont val="Times New Roman"/>
        <family val="1"/>
      </rPr>
      <t>Teresa Robertson</t>
    </r>
    <r>
      <rPr>
        <sz val="12"/>
        <color indexed="8"/>
        <rFont val="標楷體"/>
        <family val="4"/>
        <charset val="136"/>
      </rPr>
      <t>）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蘿莉．沃瑪克</t>
    </r>
    <phoneticPr fontId="1" type="noConversion"/>
  </si>
  <si>
    <r>
      <rPr>
        <sz val="12"/>
        <color indexed="8"/>
        <rFont val="標楷體"/>
        <family val="4"/>
        <charset val="136"/>
      </rPr>
      <t>神奇柑仔店系列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～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（共四冊）</t>
    </r>
    <phoneticPr fontId="1" type="noConversion"/>
  </si>
  <si>
    <r>
      <rPr>
        <sz val="12"/>
        <color indexed="8"/>
        <rFont val="標楷體"/>
        <family val="4"/>
        <charset val="136"/>
      </rPr>
      <t>廣嶋玲子</t>
    </r>
    <phoneticPr fontId="1" type="noConversion"/>
  </si>
  <si>
    <r>
      <rPr>
        <sz val="12"/>
        <color indexed="8"/>
        <rFont val="標楷體"/>
        <family val="4"/>
        <charset val="136"/>
      </rPr>
      <t>烏龍小學的唐詩遊樂園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全套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冊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</si>
  <si>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阿德蝸</t>
    </r>
    <phoneticPr fontId="1" type="noConversion"/>
  </si>
  <si>
    <r>
      <rPr>
        <sz val="12"/>
        <color indexed="8"/>
        <rFont val="標楷體"/>
        <family val="4"/>
        <charset val="136"/>
      </rPr>
      <t>小兵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</si>
  <si>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維多．庫塔爾</t>
    </r>
    <phoneticPr fontId="1" type="noConversion"/>
  </si>
  <si>
    <r>
      <rPr>
        <sz val="12"/>
        <color indexed="8"/>
        <rFont val="標楷體"/>
        <family val="4"/>
        <charset val="136"/>
      </rPr>
      <t>維京</t>
    </r>
    <phoneticPr fontId="1" type="noConversion"/>
  </si>
  <si>
    <r>
      <rPr>
        <sz val="12"/>
        <color indexed="8"/>
        <rFont val="標楷體"/>
        <family val="4"/>
        <charset val="136"/>
      </rPr>
      <t>珍妮弗．羅伊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蜜雪兒．畢森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珍娜．格雷澤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丕寶</t>
    </r>
    <r>
      <rPr>
        <sz val="12"/>
        <color indexed="8"/>
        <rFont val="Times New Roman"/>
        <family val="1"/>
      </rPr>
      <t xml:space="preserve">/ </t>
    </r>
    <r>
      <rPr>
        <sz val="12"/>
        <color indexed="8"/>
        <rFont val="標楷體"/>
        <family val="4"/>
        <charset val="136"/>
      </rPr>
      <t>雷貝嘉．朗斯頓</t>
    </r>
    <r>
      <rPr>
        <sz val="12"/>
        <color indexed="8"/>
        <rFont val="Times New Roman"/>
        <family val="1"/>
      </rPr>
      <t>-</t>
    </r>
    <r>
      <rPr>
        <sz val="12"/>
        <color indexed="8"/>
        <rFont val="標楷體"/>
        <family val="4"/>
        <charset val="136"/>
      </rPr>
      <t>喬治</t>
    </r>
    <phoneticPr fontId="1" type="noConversion"/>
  </si>
  <si>
    <r>
      <rPr>
        <sz val="12"/>
        <color indexed="8"/>
        <rFont val="標楷體"/>
        <family val="4"/>
        <charset val="136"/>
      </rPr>
      <t>韋伯文化國際出版有限公司</t>
    </r>
    <phoneticPr fontId="1" type="noConversion"/>
  </si>
  <si>
    <r>
      <rPr>
        <sz val="12"/>
        <color indexed="8"/>
        <rFont val="標楷體"/>
        <family val="4"/>
        <charset val="136"/>
      </rPr>
      <t>勇闖工研院實驗室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：生活科技的祕密基地</t>
    </r>
    <phoneticPr fontId="1" type="noConversion"/>
  </si>
  <si>
    <r>
      <rPr>
        <sz val="12"/>
        <color indexed="8"/>
        <rFont val="標楷體"/>
        <family val="4"/>
        <charset val="136"/>
      </rPr>
      <t>劉詩媛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</si>
  <si>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幼獅文化</t>
    </r>
    <phoneticPr fontId="1" type="noConversion"/>
  </si>
  <si>
    <r>
      <rPr>
        <sz val="12"/>
        <color indexed="8"/>
        <rFont val="標楷體"/>
        <family val="4"/>
        <charset val="136"/>
      </rPr>
      <t>勇闖工研院實驗室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：未來世界建構中</t>
    </r>
    <phoneticPr fontId="1" type="noConversion"/>
  </si>
  <si>
    <r>
      <rPr>
        <sz val="12"/>
        <color indexed="8"/>
        <rFont val="標楷體"/>
        <family val="4"/>
        <charset val="136"/>
      </rPr>
      <t>小學生心理學漫畫全系列</t>
    </r>
    <r>
      <rPr>
        <sz val="12"/>
        <color indexed="8"/>
        <rFont val="Times New Roman"/>
        <family val="1"/>
      </rPr>
      <t>1-6</t>
    </r>
    <r>
      <rPr>
        <sz val="12"/>
        <color indexed="8"/>
        <rFont val="標楷體"/>
        <family val="4"/>
        <charset val="136"/>
      </rPr>
      <t>：我的六大能力！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</si>
  <si>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小禾心理研究所</t>
    </r>
    <phoneticPr fontId="1" type="noConversion"/>
  </si>
  <si>
    <r>
      <rPr>
        <sz val="12"/>
        <color indexed="8"/>
        <rFont val="標楷體"/>
        <family val="4"/>
        <charset val="136"/>
      </rPr>
      <t>快樂文化</t>
    </r>
    <phoneticPr fontId="1" type="noConversion"/>
  </si>
  <si>
    <r>
      <rPr>
        <sz val="12"/>
        <color indexed="8"/>
        <rFont val="標楷體"/>
        <family val="4"/>
        <charset val="136"/>
      </rPr>
      <t>九色鹿</t>
    </r>
    <phoneticPr fontId="1" type="noConversion"/>
  </si>
  <si>
    <r>
      <rPr>
        <sz val="12"/>
        <color indexed="8"/>
        <rFont val="標楷體"/>
        <family val="4"/>
        <charset val="136"/>
      </rPr>
      <t>林秀穗</t>
    </r>
    <phoneticPr fontId="1" type="noConversion"/>
  </si>
  <si>
    <r>
      <rPr>
        <sz val="12"/>
        <color indexed="8"/>
        <rFont val="標楷體"/>
        <family val="4"/>
        <charset val="136"/>
      </rPr>
      <t>帶來幸福的酢漿草</t>
    </r>
    <phoneticPr fontId="1" type="noConversion"/>
  </si>
  <si>
    <r>
      <rPr>
        <sz val="12"/>
        <color indexed="8"/>
        <rFont val="標楷體"/>
        <family val="4"/>
        <charset val="136"/>
      </rPr>
      <t>仁科幸子</t>
    </r>
    <phoneticPr fontId="1" type="noConversion"/>
  </si>
  <si>
    <r>
      <rPr>
        <sz val="12"/>
        <color indexed="8"/>
        <rFont val="標楷體"/>
        <family val="4"/>
        <charset val="136"/>
      </rPr>
      <t>小魯文化</t>
    </r>
    <phoneticPr fontId="1" type="noConversion"/>
  </si>
  <si>
    <r>
      <rPr>
        <sz val="12"/>
        <color indexed="8"/>
        <rFont val="標楷體"/>
        <family val="4"/>
        <charset val="136"/>
      </rPr>
      <t>骨之旅：從海洋到陸地，看見人類與萬物的演化關係</t>
    </r>
    <phoneticPr fontId="1" type="noConversion"/>
  </si>
  <si>
    <r>
      <rPr>
        <sz val="12"/>
        <color indexed="8"/>
        <rFont val="標楷體"/>
        <family val="4"/>
        <charset val="136"/>
      </rPr>
      <t>松田素子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</si>
  <si>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：想不想試試時間的魔法？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</si>
  <si>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：我把時間送給你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</si>
  <si>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：拒絕委託的十年屋</t>
    </r>
    <phoneticPr fontId="1" type="noConversion"/>
  </si>
  <si>
    <r>
      <rPr>
        <sz val="12"/>
        <color indexed="8"/>
        <rFont val="標楷體"/>
        <family val="4"/>
        <charset val="136"/>
      </rPr>
      <t>魔法十年屋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：需要推理的委託物</t>
    </r>
    <phoneticPr fontId="1" type="noConversion"/>
  </si>
  <si>
    <r>
      <rPr>
        <sz val="12"/>
        <color indexed="8"/>
        <rFont val="標楷體"/>
        <family val="4"/>
        <charset val="136"/>
      </rPr>
      <t>一樣不一樣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斑傑明</t>
    </r>
    <r>
      <rPr>
        <sz val="12"/>
        <color indexed="8"/>
        <rFont val="Times New Roman"/>
        <family val="1"/>
      </rPr>
      <t>•</t>
    </r>
    <r>
      <rPr>
        <sz val="12"/>
        <color indexed="8"/>
        <rFont val="標楷體"/>
        <family val="4"/>
        <charset val="136"/>
      </rPr>
      <t>馬利的找找遊戲書</t>
    </r>
    <phoneticPr fontId="1" type="noConversion"/>
  </si>
  <si>
    <r>
      <rPr>
        <sz val="12"/>
        <color indexed="8"/>
        <rFont val="標楷體"/>
        <family val="4"/>
        <charset val="136"/>
      </rPr>
      <t>賴馬</t>
    </r>
    <phoneticPr fontId="1" type="noConversion"/>
  </si>
  <si>
    <r>
      <rPr>
        <sz val="12"/>
        <color indexed="8"/>
        <rFont val="標楷體"/>
        <family val="4"/>
        <charset val="136"/>
      </rPr>
      <t>愛思考的貓巧可</t>
    </r>
    <phoneticPr fontId="1" type="noConversion"/>
  </si>
  <si>
    <r>
      <rPr>
        <sz val="12"/>
        <color indexed="8"/>
        <rFont val="標楷體"/>
        <family val="4"/>
        <charset val="136"/>
      </rPr>
      <t>王淑芬</t>
    </r>
    <phoneticPr fontId="1" type="noConversion"/>
  </si>
  <si>
    <r>
      <rPr>
        <sz val="12"/>
        <color indexed="8"/>
        <rFont val="標楷體"/>
        <family val="4"/>
        <charset val="136"/>
      </rPr>
      <t>狐說八道成語故事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全套四冊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</si>
  <si>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劉思源</t>
    </r>
    <phoneticPr fontId="1" type="noConversion"/>
  </si>
  <si>
    <r>
      <rPr>
        <sz val="12"/>
        <color indexed="8"/>
        <rFont val="標楷體"/>
        <family val="4"/>
        <charset val="136"/>
      </rPr>
      <t>貓卡卡的裁縫店故事套書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全套兩冊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</si>
  <si>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亞平</t>
    </r>
    <phoneticPr fontId="1" type="noConversion"/>
  </si>
  <si>
    <r>
      <rPr>
        <sz val="12"/>
        <color indexed="8"/>
        <rFont val="標楷體"/>
        <family val="4"/>
        <charset val="136"/>
      </rPr>
      <t>魔法校車經典必蒐版（全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冊）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</si>
  <si>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喬安娜‧柯爾</t>
    </r>
    <phoneticPr fontId="1" type="noConversion"/>
  </si>
  <si>
    <r>
      <rPr>
        <sz val="12"/>
        <color indexed="8"/>
        <rFont val="標楷體"/>
        <family val="4"/>
        <charset val="136"/>
      </rPr>
      <t>遠流</t>
    </r>
    <phoneticPr fontId="1" type="noConversion"/>
  </si>
  <si>
    <r>
      <rPr>
        <sz val="12"/>
        <color indexed="8"/>
        <rFont val="標楷體"/>
        <family val="4"/>
        <charset val="136"/>
      </rPr>
      <t>我最愛的廁所幫：十大神祕案件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全套共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冊</t>
    </r>
    <r>
      <rPr>
        <sz val="12"/>
        <color indexed="8"/>
        <rFont val="Times New Roman"/>
        <family val="1"/>
      </rPr>
      <t>)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</si>
  <si>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林佑儒</t>
    </r>
    <phoneticPr fontId="1" type="noConversion"/>
  </si>
  <si>
    <r>
      <rPr>
        <sz val="12"/>
        <color theme="1"/>
        <rFont val="標楷體"/>
        <family val="4"/>
        <charset val="136"/>
      </rPr>
      <t>歷史現場繪本套書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一</t>
    </r>
    <r>
      <rPr>
        <sz val="12"/>
        <color theme="1"/>
        <rFont val="Times New Roman"/>
        <family val="1"/>
      </rPr>
      <t xml:space="preserve"> (5</t>
    </r>
    <r>
      <rPr>
        <sz val="12"/>
        <color theme="1"/>
        <rFont val="標楷體"/>
        <family val="4"/>
        <charset val="136"/>
      </rPr>
      <t>冊合售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</si>
  <si>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小忍者聯盟套書：跟著小忍者學習正面思考，當自己情緒的主人，做個高</t>
    </r>
    <r>
      <rPr>
        <sz val="12"/>
        <color indexed="8"/>
        <rFont val="Times New Roman"/>
        <family val="1"/>
      </rPr>
      <t>EQ</t>
    </r>
    <r>
      <rPr>
        <sz val="12"/>
        <color indexed="8"/>
        <rFont val="標楷體"/>
        <family val="4"/>
        <charset val="136"/>
      </rPr>
      <t>的小朋友！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（共五冊）</t>
    </r>
    <phoneticPr fontId="1" type="noConversion"/>
  </si>
  <si>
    <t>天外飛來一筆：奇妙的世界諺語套書（共二冊）</t>
    <phoneticPr fontId="1" type="noConversion"/>
  </si>
  <si>
    <t>聖誕老人的祕密基地</t>
    <phoneticPr fontId="1" type="noConversion"/>
  </si>
  <si>
    <t>搶救花果山</t>
    <phoneticPr fontId="1" type="noConversion"/>
  </si>
  <si>
    <r>
      <rPr>
        <sz val="12"/>
        <color indexed="8"/>
        <rFont val="標楷體"/>
        <family val="4"/>
        <charset val="136"/>
      </rPr>
      <t>一看就懂的</t>
    </r>
    <r>
      <rPr>
        <sz val="12"/>
        <color indexed="8"/>
        <rFont val="Times New Roman"/>
        <family val="1"/>
      </rPr>
      <t>1mm</t>
    </r>
    <r>
      <rPr>
        <sz val="12"/>
        <color indexed="8"/>
        <rFont val="標楷體"/>
        <family val="4"/>
        <charset val="136"/>
      </rPr>
      <t>圖鑑</t>
    </r>
    <phoneticPr fontId="1" type="noConversion"/>
  </si>
  <si>
    <t>地震了！這個時候該怎麼辦？（新版）</t>
    <phoneticPr fontId="1" type="noConversion"/>
  </si>
  <si>
    <t>基因大冒險：雙胞胎與遺傳的祕密</t>
    <phoneticPr fontId="1" type="noConversion"/>
  </si>
  <si>
    <t>神奇飛天書（新版）</t>
    <phoneticPr fontId="1" type="noConversion"/>
  </si>
  <si>
    <t>威廉．喬伊斯</t>
    <phoneticPr fontId="1" type="noConversion"/>
  </si>
  <si>
    <t>小天下</t>
    <phoneticPr fontId="1" type="noConversion"/>
  </si>
  <si>
    <t>深夜裡的鐵道英雄</t>
    <phoneticPr fontId="1" type="noConversion"/>
  </si>
  <si>
    <t>鎌田步</t>
    <phoneticPr fontId="1" type="noConversion"/>
  </si>
  <si>
    <t>台灣東方</t>
    <phoneticPr fontId="1" type="noConversion"/>
  </si>
  <si>
    <t>臺灣</t>
    <phoneticPr fontId="1" type="noConversion"/>
  </si>
  <si>
    <t>媽媽的一碗湯</t>
    <phoneticPr fontId="1" type="noConversion"/>
  </si>
  <si>
    <t>郝廣才</t>
    <phoneticPr fontId="1" type="noConversion"/>
  </si>
  <si>
    <t>格林文化</t>
    <phoneticPr fontId="1" type="noConversion"/>
  </si>
  <si>
    <t>米食樂</t>
    <phoneticPr fontId="1" type="noConversion"/>
  </si>
  <si>
    <r>
      <t xml:space="preserve"> </t>
    </r>
    <r>
      <rPr>
        <sz val="12"/>
        <color rgb="FF000000"/>
        <rFont val="標楷體"/>
        <family val="4"/>
        <charset val="136"/>
      </rPr>
      <t>郝廣才</t>
    </r>
    <phoneticPr fontId="1" type="noConversion"/>
  </si>
  <si>
    <t>旅程：在尋找家的路上</t>
    <phoneticPr fontId="1" type="noConversion"/>
  </si>
  <si>
    <t>法蘭切絲卡．桑娜</t>
    <phoneticPr fontId="1" type="noConversion"/>
  </si>
  <si>
    <t>字畝文化</t>
    <phoneticPr fontId="1" type="noConversion"/>
  </si>
  <si>
    <t>永恆的點點女王：草間彌生</t>
    <phoneticPr fontId="1" type="noConversion"/>
  </si>
  <si>
    <t>周姚萍</t>
    <phoneticPr fontId="1" type="noConversion"/>
  </si>
  <si>
    <t>班上來了一隻貓</t>
    <phoneticPr fontId="1" type="noConversion"/>
  </si>
  <si>
    <r>
      <t xml:space="preserve"> </t>
    </r>
    <r>
      <rPr>
        <sz val="12"/>
        <color rgb="FF000000"/>
        <rFont val="標楷體"/>
        <family val="4"/>
        <charset val="136"/>
      </rPr>
      <t>重松清</t>
    </r>
    <phoneticPr fontId="1" type="noConversion"/>
  </si>
  <si>
    <t>世界第一的草莓</t>
    <phoneticPr fontId="1" type="noConversion"/>
  </si>
  <si>
    <t>林木林</t>
    <phoneticPr fontId="1" type="noConversion"/>
  </si>
  <si>
    <t>拾光</t>
    <phoneticPr fontId="1" type="noConversion"/>
  </si>
  <si>
    <t>蔬菜是怎麼長大的呀？</t>
    <phoneticPr fontId="1" type="noConversion"/>
  </si>
  <si>
    <t>婕爾達‧繆勒</t>
    <phoneticPr fontId="1" type="noConversion"/>
  </si>
  <si>
    <t>水滴文化</t>
    <phoneticPr fontId="1" type="noConversion"/>
  </si>
  <si>
    <t>Mr. Wuffles! </t>
    <phoneticPr fontId="1" type="noConversion"/>
  </si>
  <si>
    <t>Flotsam</t>
    <phoneticPr fontId="1" type="noConversion"/>
  </si>
  <si>
    <t>0727542689714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</si>
</sst>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 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0"/>
      <color rgb="FF333333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32323"/>
      <name val="Times New Roman"/>
      <family val="1"/>
    </font>
    <font>
      <sz val="14"/>
      <color indexed="8"/>
      <name val="Times New Roman"/>
      <family val="1"/>
    </font>
    <font>
      <sz val="12"/>
      <color indexed="8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1" fillId="0" borderId="0" xfId="0" quotePrefix="1" applyNumberFormat="1" applyFont="1" applyAlignment="1">
      <alignment horizontal="center" vertical="center"/>
    </xf>
    <xf numFmtId="0" fontId="21" fillId="0" borderId="0" xfId="0" quotePrefix="1" applyNumberFormat="1" applyFont="1" applyAlignment="1">
      <alignment horizontal="center"/>
    </xf>
    <xf numFmtId="3" fontId="23" fillId="0" borderId="1" xfId="0" applyNumberFormat="1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center" vertical="center" wrapText="1"/>
    </xf>
    <xf numFmtId="0" fontId="22" fillId="0" borderId="0" xfId="0" quotePrefix="1" applyFont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7" fontId="10" fillId="0" borderId="1" xfId="0" quotePrefix="1" applyNumberFormat="1" applyFont="1" applyBorder="1" applyAlignment="1">
      <alignment horizontal="center"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David+Wiesner/adv_author/1/" TargetMode="External"/><Relationship Id="rId1" Type="http://schemas.openxmlformats.org/officeDocument/2006/relationships/hyperlink" Target="https://search.books.com.tw/search/query/key/David+Wiesner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topLeftCell="A31" zoomScale="80" zoomScaleNormal="80" zoomScaleSheetLayoutView="100" zoomScalePageLayoutView="40" workbookViewId="0">
      <selection activeCell="F41" sqref="F41"/>
    </sheetView>
  </sheetViews>
  <sheetFormatPr defaultRowHeight="16.2"/>
  <cols>
    <col min="1" max="1" width="6.77734375" customWidth="1"/>
    <col min="2" max="2" width="26.77734375" customWidth="1"/>
    <col min="3" max="3" width="17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4.6">
      <c r="A2" s="38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19.8">
      <c r="A4" s="2">
        <v>1</v>
      </c>
      <c r="B4" s="11" t="s">
        <v>22</v>
      </c>
      <c r="C4" s="12" t="s">
        <v>20</v>
      </c>
      <c r="D4" s="12" t="s">
        <v>21</v>
      </c>
      <c r="E4" s="9" t="s">
        <v>39</v>
      </c>
      <c r="F4" s="24">
        <v>9780395551134</v>
      </c>
      <c r="G4" s="6">
        <v>1</v>
      </c>
      <c r="H4" s="6">
        <v>600</v>
      </c>
      <c r="I4" s="13">
        <f>H4*G4</f>
        <v>600</v>
      </c>
      <c r="J4" s="14" t="s">
        <v>40</v>
      </c>
      <c r="K4" s="14" t="s">
        <v>40</v>
      </c>
      <c r="L4" s="14" t="s">
        <v>40</v>
      </c>
      <c r="M4" s="15" t="s">
        <v>41</v>
      </c>
    </row>
    <row r="5" spans="1:13" ht="19.8">
      <c r="A5" s="2">
        <v>2</v>
      </c>
      <c r="B5" s="7" t="s">
        <v>24</v>
      </c>
      <c r="C5" s="12" t="s">
        <v>20</v>
      </c>
      <c r="D5" s="9" t="s">
        <v>23</v>
      </c>
      <c r="E5" s="9" t="s">
        <v>39</v>
      </c>
      <c r="F5" s="24">
        <v>9780395746561</v>
      </c>
      <c r="G5" s="6">
        <v>1</v>
      </c>
      <c r="H5" s="13">
        <v>630</v>
      </c>
      <c r="I5" s="13">
        <f t="shared" ref="I5:I61" si="0">H5*G5</f>
        <v>630</v>
      </c>
      <c r="J5" s="14" t="s">
        <v>40</v>
      </c>
      <c r="K5" s="14" t="s">
        <v>40</v>
      </c>
      <c r="L5" s="14" t="s">
        <v>40</v>
      </c>
      <c r="M5" s="15" t="s">
        <v>41</v>
      </c>
    </row>
    <row r="6" spans="1:13" ht="19.8">
      <c r="A6" s="2">
        <v>3</v>
      </c>
      <c r="B6" s="11" t="s">
        <v>179</v>
      </c>
      <c r="C6" s="16" t="s">
        <v>20</v>
      </c>
      <c r="D6" s="10" t="s">
        <v>26</v>
      </c>
      <c r="E6" s="9" t="s">
        <v>39</v>
      </c>
      <c r="F6" s="24">
        <v>9781783441167</v>
      </c>
      <c r="G6" s="6">
        <v>1</v>
      </c>
      <c r="H6" s="13">
        <v>380</v>
      </c>
      <c r="I6" s="13">
        <f t="shared" si="0"/>
        <v>380</v>
      </c>
      <c r="J6" s="14" t="s">
        <v>40</v>
      </c>
      <c r="K6" s="14" t="s">
        <v>40</v>
      </c>
      <c r="L6" s="14" t="s">
        <v>40</v>
      </c>
      <c r="M6" s="15" t="s">
        <v>41</v>
      </c>
    </row>
    <row r="7" spans="1:13" ht="19.8">
      <c r="A7" s="2">
        <v>4</v>
      </c>
      <c r="B7" s="17" t="s">
        <v>27</v>
      </c>
      <c r="C7" s="18" t="s">
        <v>19</v>
      </c>
      <c r="D7" s="18" t="s">
        <v>23</v>
      </c>
      <c r="E7" s="9" t="s">
        <v>39</v>
      </c>
      <c r="F7" s="24">
        <v>9780618007011</v>
      </c>
      <c r="G7" s="6">
        <v>1</v>
      </c>
      <c r="H7" s="13">
        <v>380</v>
      </c>
      <c r="I7" s="13">
        <f t="shared" si="0"/>
        <v>380</v>
      </c>
      <c r="J7" s="14" t="s">
        <v>40</v>
      </c>
      <c r="K7" s="14" t="s">
        <v>40</v>
      </c>
      <c r="L7" s="14" t="s">
        <v>40</v>
      </c>
      <c r="M7" s="15" t="s">
        <v>41</v>
      </c>
    </row>
    <row r="8" spans="1:13" ht="19.8">
      <c r="A8" s="2">
        <v>5</v>
      </c>
      <c r="B8" s="17" t="s">
        <v>180</v>
      </c>
      <c r="C8" s="18" t="s">
        <v>19</v>
      </c>
      <c r="D8" s="18" t="s">
        <v>25</v>
      </c>
      <c r="E8" s="9" t="s">
        <v>39</v>
      </c>
      <c r="F8" s="24">
        <v>9781849394499</v>
      </c>
      <c r="G8" s="6">
        <v>1</v>
      </c>
      <c r="H8" s="13">
        <v>380</v>
      </c>
      <c r="I8" s="13">
        <f t="shared" si="0"/>
        <v>380</v>
      </c>
      <c r="J8" s="14" t="s">
        <v>40</v>
      </c>
      <c r="K8" s="14" t="s">
        <v>40</v>
      </c>
      <c r="L8" s="14" t="s">
        <v>40</v>
      </c>
      <c r="M8" s="15" t="s">
        <v>41</v>
      </c>
    </row>
    <row r="9" spans="1:13" ht="46.8">
      <c r="A9" s="2">
        <v>6</v>
      </c>
      <c r="B9" s="7" t="s">
        <v>28</v>
      </c>
      <c r="C9" s="19" t="s">
        <v>29</v>
      </c>
      <c r="D9" s="18" t="s">
        <v>30</v>
      </c>
      <c r="E9" s="9" t="s">
        <v>39</v>
      </c>
      <c r="F9" s="24">
        <v>9781477847725</v>
      </c>
      <c r="G9" s="6">
        <v>5</v>
      </c>
      <c r="H9" s="13">
        <v>600</v>
      </c>
      <c r="I9" s="13">
        <f t="shared" si="0"/>
        <v>3000</v>
      </c>
      <c r="J9" s="14" t="s">
        <v>40</v>
      </c>
      <c r="K9" s="14" t="s">
        <v>40</v>
      </c>
      <c r="L9" s="14" t="s">
        <v>40</v>
      </c>
      <c r="M9" s="15" t="s">
        <v>41</v>
      </c>
    </row>
    <row r="10" spans="1:13" ht="19.8">
      <c r="A10" s="2">
        <v>7</v>
      </c>
      <c r="B10" s="17" t="s">
        <v>33</v>
      </c>
      <c r="C10" s="18" t="s">
        <v>31</v>
      </c>
      <c r="D10" s="18" t="s">
        <v>32</v>
      </c>
      <c r="E10" s="9" t="s">
        <v>39</v>
      </c>
      <c r="F10" s="24">
        <v>9780062671271</v>
      </c>
      <c r="G10" s="6">
        <v>1</v>
      </c>
      <c r="H10" s="13">
        <v>630</v>
      </c>
      <c r="I10" s="13">
        <f t="shared" si="0"/>
        <v>630</v>
      </c>
      <c r="J10" s="14" t="s">
        <v>40</v>
      </c>
      <c r="K10" s="14" t="s">
        <v>40</v>
      </c>
      <c r="L10" s="14" t="s">
        <v>40</v>
      </c>
      <c r="M10" s="15" t="s">
        <v>41</v>
      </c>
    </row>
    <row r="11" spans="1:13" ht="19.8">
      <c r="A11" s="2">
        <v>8</v>
      </c>
      <c r="B11" s="17" t="s">
        <v>36</v>
      </c>
      <c r="C11" s="18" t="s">
        <v>34</v>
      </c>
      <c r="D11" s="18" t="s">
        <v>35</v>
      </c>
      <c r="E11" s="9" t="s">
        <v>42</v>
      </c>
      <c r="F11" s="24">
        <v>9780723277972</v>
      </c>
      <c r="G11" s="6">
        <v>1</v>
      </c>
      <c r="H11" s="6">
        <v>450</v>
      </c>
      <c r="I11" s="13">
        <f t="shared" si="0"/>
        <v>450</v>
      </c>
      <c r="J11" s="14" t="s">
        <v>40</v>
      </c>
      <c r="K11" s="14" t="s">
        <v>40</v>
      </c>
      <c r="L11" s="14" t="s">
        <v>40</v>
      </c>
      <c r="M11" s="15" t="s">
        <v>41</v>
      </c>
    </row>
    <row r="12" spans="1:13" ht="64.8">
      <c r="A12" s="2">
        <v>9</v>
      </c>
      <c r="B12" s="26" t="s">
        <v>147</v>
      </c>
      <c r="C12" s="12" t="s">
        <v>54</v>
      </c>
      <c r="D12" s="12" t="s">
        <v>55</v>
      </c>
      <c r="E12" s="9" t="s">
        <v>46</v>
      </c>
      <c r="F12" s="24">
        <v>9786263173682</v>
      </c>
      <c r="G12" s="6">
        <v>2</v>
      </c>
      <c r="H12" s="6">
        <v>1300</v>
      </c>
      <c r="I12" s="13">
        <f t="shared" ref="I12:I24" si="1">H12*G12</f>
        <v>2600</v>
      </c>
      <c r="J12" s="14" t="s">
        <v>50</v>
      </c>
      <c r="K12" s="14" t="s">
        <v>40</v>
      </c>
      <c r="L12" s="14" t="s">
        <v>40</v>
      </c>
      <c r="M12" s="15"/>
    </row>
    <row r="13" spans="1:13" ht="32.4">
      <c r="A13" s="2">
        <v>10</v>
      </c>
      <c r="B13" s="27" t="s">
        <v>148</v>
      </c>
      <c r="C13" s="12" t="s">
        <v>56</v>
      </c>
      <c r="D13" s="12" t="s">
        <v>57</v>
      </c>
      <c r="E13" s="9" t="s">
        <v>46</v>
      </c>
      <c r="F13" s="24">
        <v>9789865253240</v>
      </c>
      <c r="G13" s="6">
        <v>1</v>
      </c>
      <c r="H13" s="6">
        <v>700</v>
      </c>
      <c r="I13" s="13">
        <f t="shared" si="1"/>
        <v>700</v>
      </c>
      <c r="J13" s="14" t="s">
        <v>50</v>
      </c>
      <c r="K13" s="14" t="s">
        <v>40</v>
      </c>
      <c r="L13" s="14" t="s">
        <v>40</v>
      </c>
      <c r="M13" s="15"/>
    </row>
    <row r="14" spans="1:13" ht="129.6">
      <c r="A14" s="2">
        <v>11</v>
      </c>
      <c r="B14" s="20" t="s">
        <v>64</v>
      </c>
      <c r="C14" s="12" t="s">
        <v>65</v>
      </c>
      <c r="D14" s="21" t="s">
        <v>66</v>
      </c>
      <c r="E14" s="9" t="s">
        <v>46</v>
      </c>
      <c r="F14" s="24">
        <v>9789860627794</v>
      </c>
      <c r="G14" s="6">
        <v>2</v>
      </c>
      <c r="H14" s="6">
        <v>580</v>
      </c>
      <c r="I14" s="13">
        <f t="shared" si="1"/>
        <v>1160</v>
      </c>
      <c r="J14" s="14" t="s">
        <v>50</v>
      </c>
      <c r="K14" s="14" t="s">
        <v>40</v>
      </c>
      <c r="L14" s="14" t="s">
        <v>40</v>
      </c>
      <c r="M14" s="15"/>
    </row>
    <row r="15" spans="1:13" ht="32.4">
      <c r="A15" s="2">
        <v>12</v>
      </c>
      <c r="B15" s="26" t="s">
        <v>67</v>
      </c>
      <c r="C15" s="12" t="s">
        <v>68</v>
      </c>
      <c r="D15" s="12" t="s">
        <v>69</v>
      </c>
      <c r="E15" s="9" t="s">
        <v>46</v>
      </c>
      <c r="F15" s="24">
        <v>9789865261405</v>
      </c>
      <c r="G15" s="6">
        <v>1</v>
      </c>
      <c r="H15" s="6">
        <v>1600</v>
      </c>
      <c r="I15" s="13">
        <f t="shared" si="1"/>
        <v>1600</v>
      </c>
      <c r="J15" s="14" t="s">
        <v>50</v>
      </c>
      <c r="K15" s="14" t="s">
        <v>40</v>
      </c>
      <c r="L15" s="14" t="s">
        <v>40</v>
      </c>
      <c r="M15" s="15"/>
    </row>
    <row r="16" spans="1:13" ht="32.4">
      <c r="A16" s="2">
        <v>13</v>
      </c>
      <c r="B16" s="26" t="s">
        <v>70</v>
      </c>
      <c r="C16" s="12" t="s">
        <v>68</v>
      </c>
      <c r="D16" s="12" t="s">
        <v>69</v>
      </c>
      <c r="E16" s="9" t="s">
        <v>46</v>
      </c>
      <c r="F16" s="24">
        <v>9789865261412</v>
      </c>
      <c r="G16" s="6">
        <v>1</v>
      </c>
      <c r="H16" s="6">
        <v>1600</v>
      </c>
      <c r="I16" s="13">
        <f t="shared" si="1"/>
        <v>1600</v>
      </c>
      <c r="J16" s="14" t="s">
        <v>50</v>
      </c>
      <c r="K16" s="14" t="s">
        <v>40</v>
      </c>
      <c r="L16" s="14" t="s">
        <v>40</v>
      </c>
      <c r="M16" s="15"/>
    </row>
    <row r="17" spans="1:13" ht="32.4">
      <c r="A17" s="2">
        <v>14</v>
      </c>
      <c r="B17" s="26" t="s">
        <v>80</v>
      </c>
      <c r="C17" s="12" t="s">
        <v>81</v>
      </c>
      <c r="D17" s="12" t="s">
        <v>82</v>
      </c>
      <c r="E17" s="9" t="s">
        <v>46</v>
      </c>
      <c r="F17" s="24">
        <v>9789575030131</v>
      </c>
      <c r="G17" s="6">
        <v>1</v>
      </c>
      <c r="H17" s="6">
        <v>1500</v>
      </c>
      <c r="I17" s="13">
        <f t="shared" si="1"/>
        <v>1500</v>
      </c>
      <c r="J17" s="14" t="s">
        <v>50</v>
      </c>
      <c r="K17" s="14" t="s">
        <v>40</v>
      </c>
      <c r="L17" s="14" t="s">
        <v>40</v>
      </c>
      <c r="M17" s="15"/>
    </row>
    <row r="18" spans="1:13" ht="48.6">
      <c r="A18" s="2">
        <v>15</v>
      </c>
      <c r="B18" s="26" t="s">
        <v>89</v>
      </c>
      <c r="C18" s="12" t="s">
        <v>90</v>
      </c>
      <c r="D18" s="12" t="s">
        <v>82</v>
      </c>
      <c r="E18" s="9" t="s">
        <v>46</v>
      </c>
      <c r="F18" s="25" t="s">
        <v>18</v>
      </c>
      <c r="G18" s="6">
        <v>2</v>
      </c>
      <c r="H18" s="6">
        <v>520</v>
      </c>
      <c r="I18" s="13">
        <f t="shared" si="1"/>
        <v>1040</v>
      </c>
      <c r="J18" s="14" t="s">
        <v>50</v>
      </c>
      <c r="K18" s="14" t="s">
        <v>40</v>
      </c>
      <c r="L18" s="14" t="s">
        <v>40</v>
      </c>
      <c r="M18" s="15"/>
    </row>
    <row r="19" spans="1:13" ht="48.6">
      <c r="A19" s="2">
        <v>16</v>
      </c>
      <c r="B19" s="20" t="s">
        <v>91</v>
      </c>
      <c r="C19" s="12" t="s">
        <v>92</v>
      </c>
      <c r="D19" s="12" t="s">
        <v>82</v>
      </c>
      <c r="E19" s="9" t="s">
        <v>46</v>
      </c>
      <c r="F19" s="24">
        <v>9789579095648</v>
      </c>
      <c r="G19" s="6">
        <v>2</v>
      </c>
      <c r="H19" s="6">
        <v>480</v>
      </c>
      <c r="I19" s="13">
        <f t="shared" si="1"/>
        <v>960</v>
      </c>
      <c r="J19" s="14" t="s">
        <v>50</v>
      </c>
      <c r="K19" s="14" t="s">
        <v>40</v>
      </c>
      <c r="L19" s="14" t="s">
        <v>40</v>
      </c>
      <c r="M19" s="15"/>
    </row>
    <row r="20" spans="1:13" ht="48.6">
      <c r="A20" s="2">
        <v>17</v>
      </c>
      <c r="B20" s="26" t="s">
        <v>93</v>
      </c>
      <c r="C20" s="12" t="s">
        <v>90</v>
      </c>
      <c r="D20" s="12" t="s">
        <v>82</v>
      </c>
      <c r="E20" s="9" t="s">
        <v>46</v>
      </c>
      <c r="F20" s="24">
        <v>9789575035723</v>
      </c>
      <c r="G20" s="6">
        <v>2</v>
      </c>
      <c r="H20" s="6">
        <v>500</v>
      </c>
      <c r="I20" s="13">
        <f t="shared" si="1"/>
        <v>1000</v>
      </c>
      <c r="J20" s="14" t="s">
        <v>50</v>
      </c>
      <c r="K20" s="14" t="s">
        <v>40</v>
      </c>
      <c r="L20" s="14" t="s">
        <v>40</v>
      </c>
      <c r="M20" s="15"/>
    </row>
    <row r="21" spans="1:13" ht="48.6">
      <c r="A21" s="2">
        <v>18</v>
      </c>
      <c r="B21" s="26" t="s">
        <v>94</v>
      </c>
      <c r="C21" s="12" t="s">
        <v>95</v>
      </c>
      <c r="D21" s="12" t="s">
        <v>82</v>
      </c>
      <c r="E21" s="9" t="s">
        <v>46</v>
      </c>
      <c r="F21" s="24">
        <v>9786263050587</v>
      </c>
      <c r="G21" s="6">
        <v>2</v>
      </c>
      <c r="H21" s="6">
        <v>500</v>
      </c>
      <c r="I21" s="13">
        <f t="shared" si="1"/>
        <v>1000</v>
      </c>
      <c r="J21" s="14" t="s">
        <v>50</v>
      </c>
      <c r="K21" s="14" t="s">
        <v>40</v>
      </c>
      <c r="L21" s="14" t="s">
        <v>40</v>
      </c>
      <c r="M21" s="15"/>
    </row>
    <row r="22" spans="1:13" ht="32.4">
      <c r="A22" s="2">
        <v>19</v>
      </c>
      <c r="B22" s="26" t="s">
        <v>96</v>
      </c>
      <c r="C22" s="12" t="s">
        <v>97</v>
      </c>
      <c r="D22" s="12" t="s">
        <v>82</v>
      </c>
      <c r="E22" s="9" t="s">
        <v>46</v>
      </c>
      <c r="F22" s="24">
        <v>9789575037598</v>
      </c>
      <c r="G22" s="6">
        <v>1</v>
      </c>
      <c r="H22" s="6">
        <v>1200</v>
      </c>
      <c r="I22" s="13">
        <f t="shared" si="1"/>
        <v>1200</v>
      </c>
      <c r="J22" s="14" t="s">
        <v>50</v>
      </c>
      <c r="K22" s="14" t="s">
        <v>40</v>
      </c>
      <c r="L22" s="14" t="s">
        <v>40</v>
      </c>
      <c r="M22" s="15"/>
    </row>
    <row r="23" spans="1:13" ht="32.4">
      <c r="A23" s="2">
        <v>20</v>
      </c>
      <c r="B23" s="20" t="s">
        <v>98</v>
      </c>
      <c r="C23" s="12" t="s">
        <v>97</v>
      </c>
      <c r="D23" s="12" t="s">
        <v>82</v>
      </c>
      <c r="E23" s="9" t="s">
        <v>46</v>
      </c>
      <c r="F23" s="24">
        <v>9789575039653</v>
      </c>
      <c r="G23" s="6">
        <v>1</v>
      </c>
      <c r="H23" s="6">
        <v>1200</v>
      </c>
      <c r="I23" s="13">
        <f t="shared" si="1"/>
        <v>1200</v>
      </c>
      <c r="J23" s="14" t="s">
        <v>50</v>
      </c>
      <c r="K23" s="14" t="s">
        <v>40</v>
      </c>
      <c r="L23" s="14" t="s">
        <v>40</v>
      </c>
      <c r="M23" s="15"/>
    </row>
    <row r="24" spans="1:13" ht="32.4">
      <c r="A24" s="2">
        <v>21</v>
      </c>
      <c r="B24" s="20" t="s">
        <v>99</v>
      </c>
      <c r="C24" s="12" t="s">
        <v>100</v>
      </c>
      <c r="D24" s="12" t="s">
        <v>82</v>
      </c>
      <c r="E24" s="9" t="s">
        <v>46</v>
      </c>
      <c r="F24" s="24">
        <v>9786263050181</v>
      </c>
      <c r="G24" s="6">
        <v>1</v>
      </c>
      <c r="H24" s="6">
        <v>1200</v>
      </c>
      <c r="I24" s="13">
        <f t="shared" si="1"/>
        <v>1200</v>
      </c>
      <c r="J24" s="14" t="s">
        <v>50</v>
      </c>
      <c r="K24" s="14" t="s">
        <v>40</v>
      </c>
      <c r="L24" s="14" t="s">
        <v>40</v>
      </c>
      <c r="M24" s="15"/>
    </row>
    <row r="25" spans="1:13" ht="19.8">
      <c r="A25" s="2">
        <v>22</v>
      </c>
      <c r="B25" s="20" t="s">
        <v>43</v>
      </c>
      <c r="C25" s="12" t="s">
        <v>44</v>
      </c>
      <c r="D25" s="12" t="s">
        <v>45</v>
      </c>
      <c r="E25" s="9" t="s">
        <v>46</v>
      </c>
      <c r="F25" s="24">
        <v>9786263078055</v>
      </c>
      <c r="G25" s="6">
        <v>3</v>
      </c>
      <c r="H25" s="6">
        <v>350</v>
      </c>
      <c r="I25" s="13">
        <f t="shared" si="0"/>
        <v>1050</v>
      </c>
      <c r="J25" s="14" t="s">
        <v>40</v>
      </c>
      <c r="K25" s="14" t="s">
        <v>40</v>
      </c>
      <c r="L25" s="14" t="s">
        <v>40</v>
      </c>
      <c r="M25" s="14"/>
    </row>
    <row r="26" spans="1:13" ht="39" customHeight="1">
      <c r="A26" s="2">
        <v>23</v>
      </c>
      <c r="B26" s="20" t="s">
        <v>47</v>
      </c>
      <c r="C26" s="12" t="s">
        <v>48</v>
      </c>
      <c r="D26" s="12" t="s">
        <v>49</v>
      </c>
      <c r="E26" s="9" t="s">
        <v>46</v>
      </c>
      <c r="F26" s="24">
        <v>9789861616667</v>
      </c>
      <c r="G26" s="6">
        <v>2</v>
      </c>
      <c r="H26" s="6">
        <v>600</v>
      </c>
      <c r="I26" s="13">
        <f t="shared" si="0"/>
        <v>1200</v>
      </c>
      <c r="J26" s="14" t="s">
        <v>50</v>
      </c>
      <c r="K26" s="14" t="s">
        <v>40</v>
      </c>
      <c r="L26" s="14" t="s">
        <v>40</v>
      </c>
      <c r="M26" s="14"/>
    </row>
    <row r="27" spans="1:13" ht="35.4" customHeight="1">
      <c r="A27" s="2">
        <v>24</v>
      </c>
      <c r="B27" s="20" t="s">
        <v>51</v>
      </c>
      <c r="C27" s="12" t="s">
        <v>52</v>
      </c>
      <c r="D27" s="12" t="s">
        <v>53</v>
      </c>
      <c r="E27" s="9" t="s">
        <v>46</v>
      </c>
      <c r="F27" s="24">
        <v>9789865570163</v>
      </c>
      <c r="G27" s="6">
        <v>2</v>
      </c>
      <c r="H27" s="6">
        <v>320</v>
      </c>
      <c r="I27" s="13">
        <f t="shared" si="0"/>
        <v>640</v>
      </c>
      <c r="J27" s="14" t="s">
        <v>40</v>
      </c>
      <c r="K27" s="14" t="s">
        <v>40</v>
      </c>
      <c r="L27" s="14" t="s">
        <v>40</v>
      </c>
      <c r="M27" s="14"/>
    </row>
    <row r="28" spans="1:13" ht="19.8">
      <c r="A28" s="2">
        <v>25</v>
      </c>
      <c r="B28" s="20" t="s">
        <v>58</v>
      </c>
      <c r="C28" s="12" t="s">
        <v>59</v>
      </c>
      <c r="D28" s="12" t="s">
        <v>57</v>
      </c>
      <c r="E28" s="9" t="s">
        <v>46</v>
      </c>
      <c r="F28" s="24">
        <v>9789865253653</v>
      </c>
      <c r="G28" s="6">
        <v>2</v>
      </c>
      <c r="H28" s="6">
        <v>380</v>
      </c>
      <c r="I28" s="13">
        <f t="shared" si="0"/>
        <v>760</v>
      </c>
      <c r="J28" s="14" t="s">
        <v>40</v>
      </c>
      <c r="K28" s="14" t="s">
        <v>40</v>
      </c>
      <c r="L28" s="14" t="s">
        <v>40</v>
      </c>
      <c r="M28" s="14"/>
    </row>
    <row r="29" spans="1:13" ht="32.4">
      <c r="A29" s="2">
        <v>26</v>
      </c>
      <c r="B29" s="26" t="s">
        <v>60</v>
      </c>
      <c r="C29" s="12" t="s">
        <v>61</v>
      </c>
      <c r="D29" s="12" t="s">
        <v>57</v>
      </c>
      <c r="E29" s="9" t="s">
        <v>46</v>
      </c>
      <c r="F29" s="24">
        <v>9789865253783</v>
      </c>
      <c r="G29" s="6">
        <v>2</v>
      </c>
      <c r="H29" s="6">
        <v>350</v>
      </c>
      <c r="I29" s="13">
        <f t="shared" si="0"/>
        <v>700</v>
      </c>
      <c r="J29" s="14" t="s">
        <v>40</v>
      </c>
      <c r="K29" s="14" t="s">
        <v>40</v>
      </c>
      <c r="L29" s="14" t="s">
        <v>40</v>
      </c>
      <c r="M29" s="14"/>
    </row>
    <row r="30" spans="1:13" ht="19.8">
      <c r="A30" s="2">
        <v>27</v>
      </c>
      <c r="B30" s="27" t="s">
        <v>149</v>
      </c>
      <c r="C30" s="12" t="s">
        <v>62</v>
      </c>
      <c r="D30" s="12" t="s">
        <v>63</v>
      </c>
      <c r="E30" s="9" t="s">
        <v>46</v>
      </c>
      <c r="F30" s="24">
        <v>9789860681581</v>
      </c>
      <c r="G30" s="6">
        <v>2</v>
      </c>
      <c r="H30" s="6">
        <v>350</v>
      </c>
      <c r="I30" s="13">
        <f t="shared" si="0"/>
        <v>700</v>
      </c>
      <c r="J30" s="14" t="s">
        <v>40</v>
      </c>
      <c r="K30" s="14" t="s">
        <v>40</v>
      </c>
      <c r="L30" s="14" t="s">
        <v>40</v>
      </c>
      <c r="M30" s="14"/>
    </row>
    <row r="31" spans="1:13" ht="19.8">
      <c r="A31" s="2">
        <v>28</v>
      </c>
      <c r="B31" s="27" t="s">
        <v>150</v>
      </c>
      <c r="C31" s="12" t="s">
        <v>71</v>
      </c>
      <c r="D31" s="12" t="s">
        <v>72</v>
      </c>
      <c r="E31" s="9" t="s">
        <v>46</v>
      </c>
      <c r="F31" s="24">
        <v>9789865455934</v>
      </c>
      <c r="G31" s="6">
        <v>2</v>
      </c>
      <c r="H31" s="6">
        <v>260</v>
      </c>
      <c r="I31" s="13">
        <f t="shared" si="0"/>
        <v>520</v>
      </c>
      <c r="J31" s="14" t="s">
        <v>40</v>
      </c>
      <c r="K31" s="14" t="s">
        <v>40</v>
      </c>
      <c r="L31" s="14" t="s">
        <v>40</v>
      </c>
      <c r="M31" s="14"/>
    </row>
    <row r="32" spans="1:13" ht="19.8">
      <c r="A32" s="2">
        <v>29</v>
      </c>
      <c r="B32" s="26" t="s">
        <v>73</v>
      </c>
      <c r="C32" s="12" t="s">
        <v>74</v>
      </c>
      <c r="D32" s="12" t="s">
        <v>75</v>
      </c>
      <c r="E32" s="9" t="s">
        <v>46</v>
      </c>
      <c r="F32" s="24">
        <v>9789579529785</v>
      </c>
      <c r="G32" s="6">
        <v>2</v>
      </c>
      <c r="H32" s="6">
        <v>499</v>
      </c>
      <c r="I32" s="13">
        <f t="shared" si="0"/>
        <v>998</v>
      </c>
      <c r="J32" s="14" t="s">
        <v>40</v>
      </c>
      <c r="K32" s="14" t="s">
        <v>40</v>
      </c>
      <c r="L32" s="14" t="s">
        <v>40</v>
      </c>
      <c r="M32" s="14"/>
    </row>
    <row r="33" spans="1:13" ht="19.8">
      <c r="A33" s="2">
        <v>30</v>
      </c>
      <c r="B33" s="26" t="s">
        <v>151</v>
      </c>
      <c r="C33" s="12" t="s">
        <v>76</v>
      </c>
      <c r="D33" s="22" t="s">
        <v>77</v>
      </c>
      <c r="E33" s="9" t="s">
        <v>46</v>
      </c>
      <c r="F33" s="24">
        <v>9789862039038</v>
      </c>
      <c r="G33" s="6">
        <v>2</v>
      </c>
      <c r="H33" s="6">
        <v>599</v>
      </c>
      <c r="I33" s="13">
        <f t="shared" si="0"/>
        <v>1198</v>
      </c>
      <c r="J33" s="14" t="s">
        <v>40</v>
      </c>
      <c r="K33" s="14" t="s">
        <v>40</v>
      </c>
      <c r="L33" s="14" t="s">
        <v>40</v>
      </c>
      <c r="M33" s="14"/>
    </row>
    <row r="34" spans="1:13" ht="32.4">
      <c r="A34" s="2">
        <v>31</v>
      </c>
      <c r="B34" s="27" t="s">
        <v>152</v>
      </c>
      <c r="C34" s="12" t="s">
        <v>78</v>
      </c>
      <c r="D34" s="12" t="s">
        <v>79</v>
      </c>
      <c r="E34" s="9" t="s">
        <v>46</v>
      </c>
      <c r="F34" s="24">
        <v>9789869494625</v>
      </c>
      <c r="G34" s="6">
        <v>2</v>
      </c>
      <c r="H34" s="6">
        <v>300</v>
      </c>
      <c r="I34" s="13">
        <f t="shared" si="0"/>
        <v>600</v>
      </c>
      <c r="J34" s="14" t="s">
        <v>40</v>
      </c>
      <c r="K34" s="14" t="s">
        <v>40</v>
      </c>
      <c r="L34" s="14" t="s">
        <v>40</v>
      </c>
      <c r="M34" s="14"/>
    </row>
    <row r="35" spans="1:13" ht="32.4">
      <c r="A35" s="2">
        <v>32</v>
      </c>
      <c r="B35" s="20" t="s">
        <v>83</v>
      </c>
      <c r="C35" s="12" t="s">
        <v>84</v>
      </c>
      <c r="D35" s="12" t="s">
        <v>85</v>
      </c>
      <c r="E35" s="9" t="s">
        <v>46</v>
      </c>
      <c r="F35" s="25" t="s">
        <v>17</v>
      </c>
      <c r="G35" s="6">
        <v>2</v>
      </c>
      <c r="H35" s="6">
        <v>350</v>
      </c>
      <c r="I35" s="13">
        <f t="shared" si="0"/>
        <v>700</v>
      </c>
      <c r="J35" s="14" t="s">
        <v>40</v>
      </c>
      <c r="K35" s="14" t="s">
        <v>40</v>
      </c>
      <c r="L35" s="14" t="s">
        <v>40</v>
      </c>
      <c r="M35" s="14"/>
    </row>
    <row r="36" spans="1:13" ht="32.4">
      <c r="A36" s="2">
        <v>33</v>
      </c>
      <c r="B36" s="20" t="s">
        <v>86</v>
      </c>
      <c r="C36" s="12" t="s">
        <v>87</v>
      </c>
      <c r="D36" s="12" t="s">
        <v>88</v>
      </c>
      <c r="E36" s="9" t="s">
        <v>46</v>
      </c>
      <c r="F36" s="24">
        <v>9789860074529</v>
      </c>
      <c r="G36" s="6">
        <v>2</v>
      </c>
      <c r="H36" s="6">
        <v>250</v>
      </c>
      <c r="I36" s="13">
        <f t="shared" si="0"/>
        <v>500</v>
      </c>
      <c r="J36" s="14" t="s">
        <v>40</v>
      </c>
      <c r="K36" s="14" t="s">
        <v>40</v>
      </c>
      <c r="L36" s="14" t="s">
        <v>40</v>
      </c>
      <c r="M36" s="14"/>
    </row>
    <row r="37" spans="1:13" ht="64.8">
      <c r="A37" s="2">
        <v>34</v>
      </c>
      <c r="B37" s="20" t="s">
        <v>101</v>
      </c>
      <c r="C37" s="12" t="s">
        <v>102</v>
      </c>
      <c r="D37" s="12" t="s">
        <v>103</v>
      </c>
      <c r="E37" s="9" t="s">
        <v>46</v>
      </c>
      <c r="F37" s="24">
        <v>9789578423756</v>
      </c>
      <c r="G37" s="6">
        <v>1</v>
      </c>
      <c r="H37" s="6">
        <v>2640</v>
      </c>
      <c r="I37" s="13">
        <f t="shared" si="0"/>
        <v>2640</v>
      </c>
      <c r="J37" s="14" t="s">
        <v>50</v>
      </c>
      <c r="K37" s="14" t="s">
        <v>40</v>
      </c>
      <c r="L37" s="14" t="s">
        <v>40</v>
      </c>
      <c r="M37" s="14"/>
    </row>
    <row r="38" spans="1:13" ht="81">
      <c r="A38" s="2">
        <v>35</v>
      </c>
      <c r="B38" s="20" t="s">
        <v>104</v>
      </c>
      <c r="C38" s="12" t="s">
        <v>105</v>
      </c>
      <c r="D38" s="12" t="s">
        <v>82</v>
      </c>
      <c r="E38" s="9" t="s">
        <v>46</v>
      </c>
      <c r="F38" s="24">
        <v>9789575038458</v>
      </c>
      <c r="G38" s="6">
        <v>1</v>
      </c>
      <c r="H38" s="6">
        <v>960</v>
      </c>
      <c r="I38" s="13">
        <f t="shared" si="0"/>
        <v>960</v>
      </c>
      <c r="J38" s="14" t="s">
        <v>50</v>
      </c>
      <c r="K38" s="14" t="s">
        <v>40</v>
      </c>
      <c r="L38" s="14" t="s">
        <v>40</v>
      </c>
      <c r="M38" s="14"/>
    </row>
    <row r="39" spans="1:13" ht="32.4">
      <c r="A39" s="2">
        <v>36</v>
      </c>
      <c r="B39" s="20" t="s">
        <v>106</v>
      </c>
      <c r="C39" s="12" t="s">
        <v>107</v>
      </c>
      <c r="D39" s="12" t="s">
        <v>82</v>
      </c>
      <c r="E39" s="9" t="s">
        <v>46</v>
      </c>
      <c r="F39" s="24">
        <v>9789575033552</v>
      </c>
      <c r="G39" s="6">
        <v>1</v>
      </c>
      <c r="H39" s="6">
        <v>1120</v>
      </c>
      <c r="I39" s="13">
        <f t="shared" si="0"/>
        <v>1120</v>
      </c>
      <c r="J39" s="14" t="s">
        <v>50</v>
      </c>
      <c r="K39" s="14" t="s">
        <v>40</v>
      </c>
      <c r="L39" s="14" t="s">
        <v>40</v>
      </c>
      <c r="M39" s="14"/>
    </row>
    <row r="40" spans="1:13" ht="33" customHeight="1">
      <c r="A40" s="2">
        <v>37</v>
      </c>
      <c r="B40" s="20" t="s">
        <v>108</v>
      </c>
      <c r="C40" s="12" t="s">
        <v>109</v>
      </c>
      <c r="D40" s="12" t="s">
        <v>110</v>
      </c>
      <c r="E40" s="9" t="s">
        <v>46</v>
      </c>
      <c r="F40" s="42" t="s">
        <v>181</v>
      </c>
      <c r="G40" s="6">
        <v>1</v>
      </c>
      <c r="H40" s="6">
        <v>1560</v>
      </c>
      <c r="I40" s="13">
        <f t="shared" si="0"/>
        <v>1560</v>
      </c>
      <c r="J40" s="14" t="s">
        <v>50</v>
      </c>
      <c r="K40" s="14" t="s">
        <v>40</v>
      </c>
      <c r="L40" s="14" t="s">
        <v>40</v>
      </c>
      <c r="M40" s="14"/>
    </row>
    <row r="41" spans="1:13" ht="34.799999999999997" customHeight="1">
      <c r="A41" s="2">
        <v>38</v>
      </c>
      <c r="B41" s="27" t="s">
        <v>153</v>
      </c>
      <c r="C41" s="12" t="s">
        <v>111</v>
      </c>
      <c r="D41" s="12" t="s">
        <v>112</v>
      </c>
      <c r="E41" s="9" t="s">
        <v>46</v>
      </c>
      <c r="F41" s="24">
        <v>9789864403837</v>
      </c>
      <c r="G41" s="6">
        <v>1</v>
      </c>
      <c r="H41" s="6">
        <v>320</v>
      </c>
      <c r="I41" s="13">
        <f t="shared" si="0"/>
        <v>320</v>
      </c>
      <c r="J41" s="14" t="s">
        <v>40</v>
      </c>
      <c r="K41" s="14" t="s">
        <v>40</v>
      </c>
      <c r="L41" s="14" t="s">
        <v>40</v>
      </c>
      <c r="M41" s="14"/>
    </row>
    <row r="42" spans="1:13" ht="81">
      <c r="A42" s="2">
        <v>39</v>
      </c>
      <c r="B42" s="31" t="s">
        <v>146</v>
      </c>
      <c r="C42" s="12" t="s">
        <v>113</v>
      </c>
      <c r="D42" s="12" t="s">
        <v>114</v>
      </c>
      <c r="E42" s="9" t="s">
        <v>46</v>
      </c>
      <c r="F42" s="24">
        <v>9789864272051</v>
      </c>
      <c r="G42" s="6">
        <v>1</v>
      </c>
      <c r="H42" s="6">
        <v>1430</v>
      </c>
      <c r="I42" s="13">
        <f t="shared" si="0"/>
        <v>1430</v>
      </c>
      <c r="J42" s="14" t="s">
        <v>50</v>
      </c>
      <c r="K42" s="14" t="s">
        <v>40</v>
      </c>
      <c r="L42" s="14" t="s">
        <v>40</v>
      </c>
      <c r="M42" s="14"/>
    </row>
    <row r="43" spans="1:13" ht="19.8">
      <c r="A43" s="2">
        <v>40</v>
      </c>
      <c r="B43" s="32" t="s">
        <v>164</v>
      </c>
      <c r="C43" s="5" t="s">
        <v>165</v>
      </c>
      <c r="D43" s="29" t="s">
        <v>163</v>
      </c>
      <c r="E43" s="9" t="s">
        <v>46</v>
      </c>
      <c r="F43" s="24">
        <v>9789861898865</v>
      </c>
      <c r="G43" s="6">
        <v>2</v>
      </c>
      <c r="H43" s="6">
        <v>300</v>
      </c>
      <c r="I43" s="13">
        <f t="shared" si="0"/>
        <v>600</v>
      </c>
      <c r="J43" s="14" t="s">
        <v>40</v>
      </c>
      <c r="K43" s="14" t="s">
        <v>40</v>
      </c>
      <c r="L43" s="14" t="s">
        <v>40</v>
      </c>
      <c r="M43" s="14"/>
    </row>
    <row r="44" spans="1:13" ht="36.6" customHeight="1">
      <c r="A44" s="2">
        <v>41</v>
      </c>
      <c r="B44" s="20" t="s">
        <v>115</v>
      </c>
      <c r="C44" s="12" t="s">
        <v>116</v>
      </c>
      <c r="D44" s="12" t="s">
        <v>117</v>
      </c>
      <c r="E44" s="9" t="s">
        <v>46</v>
      </c>
      <c r="F44" s="24">
        <v>9789864492572</v>
      </c>
      <c r="G44" s="6">
        <v>1</v>
      </c>
      <c r="H44" s="6">
        <v>340</v>
      </c>
      <c r="I44" s="13">
        <f t="shared" si="0"/>
        <v>340</v>
      </c>
      <c r="J44" s="14" t="s">
        <v>50</v>
      </c>
      <c r="K44" s="14" t="s">
        <v>40</v>
      </c>
      <c r="L44" s="14" t="s">
        <v>40</v>
      </c>
      <c r="M44" s="14"/>
    </row>
    <row r="45" spans="1:13" ht="36" customHeight="1">
      <c r="A45" s="2">
        <v>42</v>
      </c>
      <c r="B45" s="20" t="s">
        <v>118</v>
      </c>
      <c r="C45" s="12" t="s">
        <v>116</v>
      </c>
      <c r="D45" s="12" t="s">
        <v>117</v>
      </c>
      <c r="E45" s="9" t="s">
        <v>46</v>
      </c>
      <c r="F45" s="24">
        <v>9789864492732</v>
      </c>
      <c r="G45" s="6">
        <v>1</v>
      </c>
      <c r="H45" s="6">
        <v>340</v>
      </c>
      <c r="I45" s="13">
        <f t="shared" si="0"/>
        <v>340</v>
      </c>
      <c r="J45" s="14" t="s">
        <v>50</v>
      </c>
      <c r="K45" s="14" t="s">
        <v>40</v>
      </c>
      <c r="L45" s="14" t="s">
        <v>40</v>
      </c>
      <c r="M45" s="14"/>
    </row>
    <row r="46" spans="1:13" ht="34.799999999999997" customHeight="1">
      <c r="A46" s="2">
        <v>43</v>
      </c>
      <c r="B46" s="20" t="s">
        <v>119</v>
      </c>
      <c r="C46" s="12" t="s">
        <v>120</v>
      </c>
      <c r="D46" s="12" t="s">
        <v>121</v>
      </c>
      <c r="E46" s="9" t="s">
        <v>46</v>
      </c>
      <c r="F46" s="24">
        <v>9786269519705</v>
      </c>
      <c r="G46" s="6">
        <v>1</v>
      </c>
      <c r="H46" s="6">
        <v>2280</v>
      </c>
      <c r="I46" s="13">
        <f t="shared" si="0"/>
        <v>2280</v>
      </c>
      <c r="J46" s="14" t="s">
        <v>50</v>
      </c>
      <c r="K46" s="14" t="s">
        <v>40</v>
      </c>
      <c r="L46" s="14" t="s">
        <v>40</v>
      </c>
      <c r="M46" s="14"/>
    </row>
    <row r="47" spans="1:13" ht="21.6" customHeight="1">
      <c r="A47" s="2">
        <v>44</v>
      </c>
      <c r="B47" s="20" t="s">
        <v>122</v>
      </c>
      <c r="C47" s="12" t="s">
        <v>123</v>
      </c>
      <c r="D47" s="12" t="s">
        <v>38</v>
      </c>
      <c r="E47" s="9" t="s">
        <v>46</v>
      </c>
      <c r="F47" s="24">
        <v>9789869433723</v>
      </c>
      <c r="G47" s="6">
        <v>2</v>
      </c>
      <c r="H47" s="6">
        <v>320</v>
      </c>
      <c r="I47" s="13">
        <f t="shared" si="0"/>
        <v>640</v>
      </c>
      <c r="J47" s="14" t="s">
        <v>40</v>
      </c>
      <c r="K47" s="14" t="s">
        <v>40</v>
      </c>
      <c r="L47" s="14" t="s">
        <v>40</v>
      </c>
      <c r="M47" s="14"/>
    </row>
    <row r="48" spans="1:13" ht="24" customHeight="1">
      <c r="A48" s="2">
        <v>45</v>
      </c>
      <c r="B48" s="20" t="s">
        <v>124</v>
      </c>
      <c r="C48" s="12" t="s">
        <v>125</v>
      </c>
      <c r="D48" s="12" t="s">
        <v>126</v>
      </c>
      <c r="E48" s="9" t="s">
        <v>46</v>
      </c>
      <c r="F48" s="24">
        <v>9789862115565</v>
      </c>
      <c r="G48" s="6">
        <v>2</v>
      </c>
      <c r="H48" s="6">
        <v>280</v>
      </c>
      <c r="I48" s="13">
        <f t="shared" si="0"/>
        <v>560</v>
      </c>
      <c r="J48" s="14" t="s">
        <v>40</v>
      </c>
      <c r="K48" s="14" t="s">
        <v>40</v>
      </c>
      <c r="L48" s="14" t="s">
        <v>40</v>
      </c>
      <c r="M48" s="14"/>
    </row>
    <row r="49" spans="1:13" ht="48.6">
      <c r="A49" s="2">
        <v>46</v>
      </c>
      <c r="B49" s="20" t="s">
        <v>127</v>
      </c>
      <c r="C49" s="12" t="s">
        <v>128</v>
      </c>
      <c r="D49" s="12" t="s">
        <v>79</v>
      </c>
      <c r="E49" s="9" t="s">
        <v>46</v>
      </c>
      <c r="F49" s="24">
        <v>9789578640573</v>
      </c>
      <c r="G49" s="6">
        <v>1</v>
      </c>
      <c r="H49" s="6">
        <v>350</v>
      </c>
      <c r="I49" s="13">
        <f t="shared" si="0"/>
        <v>350</v>
      </c>
      <c r="J49" s="14" t="s">
        <v>40</v>
      </c>
      <c r="K49" s="14" t="s">
        <v>40</v>
      </c>
      <c r="L49" s="14" t="s">
        <v>40</v>
      </c>
      <c r="M49" s="14"/>
    </row>
    <row r="50" spans="1:13" ht="36.6" customHeight="1">
      <c r="A50" s="2">
        <v>47</v>
      </c>
      <c r="B50" s="20" t="s">
        <v>129</v>
      </c>
      <c r="C50" s="12" t="s">
        <v>107</v>
      </c>
      <c r="D50" s="12" t="s">
        <v>82</v>
      </c>
      <c r="E50" s="9" t="s">
        <v>46</v>
      </c>
      <c r="F50" s="24">
        <v>9786263050273</v>
      </c>
      <c r="G50" s="6">
        <v>1</v>
      </c>
      <c r="H50" s="6">
        <v>320</v>
      </c>
      <c r="I50" s="13">
        <f t="shared" si="0"/>
        <v>320</v>
      </c>
      <c r="J50" s="14" t="s">
        <v>50</v>
      </c>
      <c r="K50" s="14" t="s">
        <v>40</v>
      </c>
      <c r="L50" s="14" t="s">
        <v>40</v>
      </c>
      <c r="M50" s="14"/>
    </row>
    <row r="51" spans="1:13" ht="34.200000000000003" customHeight="1">
      <c r="A51" s="2">
        <v>48</v>
      </c>
      <c r="B51" s="20" t="s">
        <v>130</v>
      </c>
      <c r="C51" s="12" t="s">
        <v>107</v>
      </c>
      <c r="D51" s="12" t="s">
        <v>82</v>
      </c>
      <c r="E51" s="9" t="s">
        <v>46</v>
      </c>
      <c r="F51" s="24">
        <v>9786263050280</v>
      </c>
      <c r="G51" s="6">
        <v>1</v>
      </c>
      <c r="H51" s="6">
        <v>320</v>
      </c>
      <c r="I51" s="13">
        <f t="shared" si="0"/>
        <v>320</v>
      </c>
      <c r="J51" s="14" t="s">
        <v>50</v>
      </c>
      <c r="K51" s="14" t="s">
        <v>40</v>
      </c>
      <c r="L51" s="14" t="s">
        <v>40</v>
      </c>
      <c r="M51" s="14"/>
    </row>
    <row r="52" spans="1:13" ht="36.6" customHeight="1">
      <c r="A52" s="2">
        <v>49</v>
      </c>
      <c r="B52" s="20" t="s">
        <v>131</v>
      </c>
      <c r="C52" s="12" t="s">
        <v>107</v>
      </c>
      <c r="D52" s="12" t="s">
        <v>82</v>
      </c>
      <c r="E52" s="9" t="s">
        <v>46</v>
      </c>
      <c r="F52" s="24">
        <v>9786263050945</v>
      </c>
      <c r="G52" s="6">
        <v>1</v>
      </c>
      <c r="H52" s="6">
        <v>320</v>
      </c>
      <c r="I52" s="13">
        <f t="shared" si="0"/>
        <v>320</v>
      </c>
      <c r="J52" s="14" t="s">
        <v>50</v>
      </c>
      <c r="K52" s="14" t="s">
        <v>40</v>
      </c>
      <c r="L52" s="14" t="s">
        <v>40</v>
      </c>
      <c r="M52" s="14"/>
    </row>
    <row r="53" spans="1:13" ht="39" customHeight="1">
      <c r="A53" s="2">
        <v>50</v>
      </c>
      <c r="B53" s="20" t="s">
        <v>132</v>
      </c>
      <c r="C53" s="12" t="s">
        <v>107</v>
      </c>
      <c r="D53" s="12" t="s">
        <v>82</v>
      </c>
      <c r="E53" s="9" t="s">
        <v>46</v>
      </c>
      <c r="F53" s="24">
        <v>9786263050983</v>
      </c>
      <c r="G53" s="6">
        <v>1</v>
      </c>
      <c r="H53" s="6">
        <v>320</v>
      </c>
      <c r="I53" s="13">
        <f t="shared" si="0"/>
        <v>320</v>
      </c>
      <c r="J53" s="14" t="s">
        <v>50</v>
      </c>
      <c r="K53" s="14" t="s">
        <v>40</v>
      </c>
      <c r="L53" s="14" t="s">
        <v>40</v>
      </c>
      <c r="M53" s="14"/>
    </row>
    <row r="54" spans="1:13" ht="36.6" customHeight="1">
      <c r="A54" s="2">
        <v>51</v>
      </c>
      <c r="B54" s="20" t="s">
        <v>133</v>
      </c>
      <c r="C54" s="12" t="s">
        <v>134</v>
      </c>
      <c r="D54" s="12" t="s">
        <v>82</v>
      </c>
      <c r="E54" s="9" t="s">
        <v>46</v>
      </c>
      <c r="F54" s="24">
        <v>9786263051379</v>
      </c>
      <c r="G54" s="6">
        <v>2</v>
      </c>
      <c r="H54" s="6">
        <v>550</v>
      </c>
      <c r="I54" s="13">
        <f t="shared" si="0"/>
        <v>1100</v>
      </c>
      <c r="J54" s="14" t="s">
        <v>40</v>
      </c>
      <c r="K54" s="14" t="s">
        <v>40</v>
      </c>
      <c r="L54" s="14" t="s">
        <v>40</v>
      </c>
      <c r="M54" s="14"/>
    </row>
    <row r="55" spans="1:13" ht="25.2" customHeight="1">
      <c r="A55" s="2">
        <v>52</v>
      </c>
      <c r="B55" s="20" t="s">
        <v>135</v>
      </c>
      <c r="C55" s="12" t="s">
        <v>136</v>
      </c>
      <c r="D55" s="12" t="s">
        <v>82</v>
      </c>
      <c r="E55" s="9" t="s">
        <v>46</v>
      </c>
      <c r="F55" s="24">
        <v>9789579095419</v>
      </c>
      <c r="G55" s="6">
        <v>1</v>
      </c>
      <c r="H55" s="6">
        <v>1300</v>
      </c>
      <c r="I55" s="13">
        <f t="shared" si="0"/>
        <v>1300</v>
      </c>
      <c r="J55" s="14" t="s">
        <v>50</v>
      </c>
      <c r="K55" s="14" t="s">
        <v>40</v>
      </c>
      <c r="L55" s="14" t="s">
        <v>40</v>
      </c>
      <c r="M55" s="14"/>
    </row>
    <row r="56" spans="1:13" ht="37.799999999999997" customHeight="1">
      <c r="A56" s="2">
        <v>53</v>
      </c>
      <c r="B56" s="26" t="s">
        <v>137</v>
      </c>
      <c r="C56" s="12" t="s">
        <v>138</v>
      </c>
      <c r="D56" s="12" t="s">
        <v>57</v>
      </c>
      <c r="E56" s="9" t="s">
        <v>46</v>
      </c>
      <c r="F56" s="24">
        <v>9789864793419</v>
      </c>
      <c r="G56" s="6">
        <v>1</v>
      </c>
      <c r="H56" s="6">
        <v>1060</v>
      </c>
      <c r="I56" s="13">
        <f t="shared" si="0"/>
        <v>1060</v>
      </c>
      <c r="J56" s="14" t="s">
        <v>50</v>
      </c>
      <c r="K56" s="14" t="s">
        <v>40</v>
      </c>
      <c r="L56" s="14" t="s">
        <v>40</v>
      </c>
      <c r="M56" s="14"/>
    </row>
    <row r="57" spans="1:13" ht="36" customHeight="1">
      <c r="A57" s="2">
        <v>54</v>
      </c>
      <c r="B57" s="20" t="s">
        <v>139</v>
      </c>
      <c r="C57" s="12" t="s">
        <v>140</v>
      </c>
      <c r="D57" s="12" t="s">
        <v>57</v>
      </c>
      <c r="E57" s="9" t="s">
        <v>46</v>
      </c>
      <c r="F57" s="24">
        <v>9789864791606</v>
      </c>
      <c r="G57" s="6">
        <v>1</v>
      </c>
      <c r="H57" s="6">
        <v>560</v>
      </c>
      <c r="I57" s="13">
        <f t="shared" si="0"/>
        <v>560</v>
      </c>
      <c r="J57" s="14" t="s">
        <v>50</v>
      </c>
      <c r="K57" s="14" t="s">
        <v>40</v>
      </c>
      <c r="L57" s="14" t="s">
        <v>40</v>
      </c>
      <c r="M57" s="14"/>
    </row>
    <row r="58" spans="1:13" ht="36" customHeight="1">
      <c r="A58" s="2">
        <v>55</v>
      </c>
      <c r="B58" s="26" t="s">
        <v>144</v>
      </c>
      <c r="C58" s="12" t="s">
        <v>145</v>
      </c>
      <c r="D58" s="12" t="s">
        <v>126</v>
      </c>
      <c r="E58" s="9" t="s">
        <v>46</v>
      </c>
      <c r="F58" s="24">
        <v>9789865513108</v>
      </c>
      <c r="G58" s="6">
        <v>1</v>
      </c>
      <c r="H58" s="6">
        <v>2800</v>
      </c>
      <c r="I58" s="13">
        <f t="shared" ref="I58" si="2">H58*G58</f>
        <v>2800</v>
      </c>
      <c r="J58" s="14" t="s">
        <v>50</v>
      </c>
      <c r="K58" s="14" t="s">
        <v>40</v>
      </c>
      <c r="L58" s="14" t="s">
        <v>40</v>
      </c>
      <c r="M58" s="14"/>
    </row>
    <row r="59" spans="1:13" ht="25.8" customHeight="1">
      <c r="A59" s="2">
        <v>56</v>
      </c>
      <c r="B59" s="28" t="s">
        <v>154</v>
      </c>
      <c r="C59" s="29" t="s">
        <v>155</v>
      </c>
      <c r="D59" s="29" t="s">
        <v>156</v>
      </c>
      <c r="E59" s="9" t="s">
        <v>46</v>
      </c>
      <c r="F59" s="24">
        <v>9789864799558</v>
      </c>
      <c r="G59" s="6">
        <v>1</v>
      </c>
      <c r="H59" s="6">
        <v>380</v>
      </c>
      <c r="I59" s="13">
        <f t="shared" si="0"/>
        <v>380</v>
      </c>
      <c r="J59" s="14" t="s">
        <v>40</v>
      </c>
      <c r="K59" s="14" t="s">
        <v>40</v>
      </c>
      <c r="L59" s="14" t="s">
        <v>40</v>
      </c>
      <c r="M59" s="14"/>
    </row>
    <row r="60" spans="1:13" ht="34.799999999999997" customHeight="1">
      <c r="A60" s="2">
        <v>57</v>
      </c>
      <c r="B60" s="28" t="s">
        <v>157</v>
      </c>
      <c r="C60" s="29" t="s">
        <v>158</v>
      </c>
      <c r="D60" s="29" t="s">
        <v>159</v>
      </c>
      <c r="E60" s="30" t="s">
        <v>160</v>
      </c>
      <c r="F60" s="24">
        <v>9789863382539</v>
      </c>
      <c r="G60" s="6">
        <v>2</v>
      </c>
      <c r="H60" s="6">
        <v>280</v>
      </c>
      <c r="I60" s="13">
        <f t="shared" si="0"/>
        <v>560</v>
      </c>
      <c r="J60" s="14" t="s">
        <v>40</v>
      </c>
      <c r="K60" s="14" t="s">
        <v>40</v>
      </c>
      <c r="L60" s="14" t="s">
        <v>40</v>
      </c>
      <c r="M60" s="14"/>
    </row>
    <row r="61" spans="1:13" ht="34.799999999999997" customHeight="1">
      <c r="A61" s="2">
        <v>58</v>
      </c>
      <c r="B61" s="28" t="s">
        <v>161</v>
      </c>
      <c r="C61" s="29" t="s">
        <v>162</v>
      </c>
      <c r="D61" s="29" t="s">
        <v>163</v>
      </c>
      <c r="E61" s="30" t="s">
        <v>160</v>
      </c>
      <c r="F61" s="24">
        <v>9789861898179</v>
      </c>
      <c r="G61" s="6">
        <v>2</v>
      </c>
      <c r="H61" s="6">
        <v>280</v>
      </c>
      <c r="I61" s="13">
        <f t="shared" si="0"/>
        <v>560</v>
      </c>
      <c r="J61" s="14" t="s">
        <v>40</v>
      </c>
      <c r="K61" s="14" t="s">
        <v>40</v>
      </c>
      <c r="L61" s="14" t="s">
        <v>40</v>
      </c>
      <c r="M61" s="14"/>
    </row>
    <row r="62" spans="1:13" ht="34.799999999999997" customHeight="1">
      <c r="A62" s="2">
        <v>59</v>
      </c>
      <c r="B62" s="28" t="s">
        <v>166</v>
      </c>
      <c r="C62" s="29" t="s">
        <v>167</v>
      </c>
      <c r="D62" s="29" t="s">
        <v>168</v>
      </c>
      <c r="E62" s="30" t="s">
        <v>160</v>
      </c>
      <c r="F62" s="24">
        <v>9789869550888</v>
      </c>
      <c r="G62" s="6">
        <v>1</v>
      </c>
      <c r="H62" s="6">
        <v>350</v>
      </c>
      <c r="I62" s="13">
        <f t="shared" ref="I62:I67" si="3">H62*G62</f>
        <v>350</v>
      </c>
      <c r="J62" s="14" t="s">
        <v>40</v>
      </c>
      <c r="K62" s="14" t="s">
        <v>40</v>
      </c>
      <c r="L62" s="14" t="s">
        <v>40</v>
      </c>
      <c r="M62" s="14"/>
    </row>
    <row r="63" spans="1:13" ht="34.799999999999997" customHeight="1">
      <c r="A63" s="2">
        <v>60</v>
      </c>
      <c r="B63" s="20" t="s">
        <v>141</v>
      </c>
      <c r="C63" s="12" t="s">
        <v>142</v>
      </c>
      <c r="D63" s="12" t="s">
        <v>143</v>
      </c>
      <c r="E63" s="9" t="s">
        <v>46</v>
      </c>
      <c r="F63" s="24">
        <v>9789573290308</v>
      </c>
      <c r="G63" s="6">
        <v>1</v>
      </c>
      <c r="H63" s="6">
        <v>4680</v>
      </c>
      <c r="I63" s="13">
        <f t="shared" si="3"/>
        <v>4680</v>
      </c>
      <c r="J63" s="14" t="s">
        <v>50</v>
      </c>
      <c r="K63" s="14" t="s">
        <v>40</v>
      </c>
      <c r="L63" s="14" t="s">
        <v>40</v>
      </c>
      <c r="M63" s="14"/>
    </row>
    <row r="64" spans="1:13" ht="34.799999999999997" customHeight="1">
      <c r="A64" s="2">
        <v>61</v>
      </c>
      <c r="B64" s="28" t="s">
        <v>169</v>
      </c>
      <c r="C64" s="29" t="s">
        <v>170</v>
      </c>
      <c r="D64" s="29" t="s">
        <v>156</v>
      </c>
      <c r="E64" s="9" t="s">
        <v>46</v>
      </c>
      <c r="F64" s="24">
        <v>9789864798506</v>
      </c>
      <c r="G64" s="6">
        <v>1</v>
      </c>
      <c r="H64" s="6">
        <v>350</v>
      </c>
      <c r="I64" s="13">
        <f t="shared" si="3"/>
        <v>350</v>
      </c>
      <c r="J64" s="14" t="s">
        <v>40</v>
      </c>
      <c r="K64" s="14" t="s">
        <v>40</v>
      </c>
      <c r="L64" s="14" t="s">
        <v>40</v>
      </c>
      <c r="M64" s="14"/>
    </row>
    <row r="65" spans="1:13" ht="34.799999999999997" customHeight="1">
      <c r="A65" s="2">
        <v>62</v>
      </c>
      <c r="B65" s="28" t="s">
        <v>171</v>
      </c>
      <c r="C65" s="5" t="s">
        <v>172</v>
      </c>
      <c r="D65" s="29" t="s">
        <v>156</v>
      </c>
      <c r="E65" s="9" t="s">
        <v>46</v>
      </c>
      <c r="F65" s="24">
        <v>9789864798278</v>
      </c>
      <c r="G65" s="6">
        <v>1</v>
      </c>
      <c r="H65" s="6">
        <v>300</v>
      </c>
      <c r="I65" s="13">
        <f t="shared" si="3"/>
        <v>300</v>
      </c>
      <c r="J65" s="14" t="s">
        <v>40</v>
      </c>
      <c r="K65" s="14" t="s">
        <v>40</v>
      </c>
      <c r="L65" s="14" t="s">
        <v>40</v>
      </c>
      <c r="M65" s="14"/>
    </row>
    <row r="66" spans="1:13" ht="34.799999999999997" customHeight="1">
      <c r="A66" s="2">
        <v>63</v>
      </c>
      <c r="B66" s="28" t="s">
        <v>173</v>
      </c>
      <c r="C66" s="29" t="s">
        <v>174</v>
      </c>
      <c r="D66" s="29" t="s">
        <v>175</v>
      </c>
      <c r="E66" s="9" t="s">
        <v>46</v>
      </c>
      <c r="F66" s="24">
        <v>9789869685153</v>
      </c>
      <c r="G66" s="6">
        <v>1</v>
      </c>
      <c r="H66" s="6">
        <v>360</v>
      </c>
      <c r="I66" s="13">
        <f t="shared" si="3"/>
        <v>360</v>
      </c>
      <c r="J66" s="14" t="s">
        <v>40</v>
      </c>
      <c r="K66" s="14" t="s">
        <v>40</v>
      </c>
      <c r="L66" s="14" t="s">
        <v>40</v>
      </c>
      <c r="M66" s="14"/>
    </row>
    <row r="67" spans="1:13" ht="34.799999999999997" customHeight="1">
      <c r="A67" s="2">
        <v>64</v>
      </c>
      <c r="B67" s="28" t="s">
        <v>176</v>
      </c>
      <c r="C67" s="29" t="s">
        <v>177</v>
      </c>
      <c r="D67" s="29" t="s">
        <v>178</v>
      </c>
      <c r="E67" s="9" t="s">
        <v>46</v>
      </c>
      <c r="F67" s="24">
        <v>9789865730093</v>
      </c>
      <c r="G67" s="6">
        <v>1</v>
      </c>
      <c r="H67" s="6">
        <v>350</v>
      </c>
      <c r="I67" s="13">
        <f t="shared" si="3"/>
        <v>350</v>
      </c>
      <c r="J67" s="14" t="s">
        <v>40</v>
      </c>
      <c r="K67" s="14" t="s">
        <v>40</v>
      </c>
      <c r="L67" s="14" t="s">
        <v>40</v>
      </c>
      <c r="M67" s="14"/>
    </row>
    <row r="68" spans="1:13" ht="19.8">
      <c r="A68" s="2" t="s">
        <v>11</v>
      </c>
      <c r="B68" s="1"/>
      <c r="C68" s="1"/>
      <c r="D68" s="1"/>
      <c r="E68" s="2"/>
      <c r="F68" s="2"/>
      <c r="G68" s="23">
        <f>SUM(G4:G67)</f>
        <v>93</v>
      </c>
      <c r="H68" s="23"/>
      <c r="I68" s="23">
        <f>SUM(I4:I67)</f>
        <v>61906</v>
      </c>
      <c r="J68" s="1"/>
      <c r="K68" s="1"/>
      <c r="L68" s="1"/>
      <c r="M68" s="1"/>
    </row>
    <row r="69" spans="1:13" ht="270" customHeight="1">
      <c r="A69" s="33" t="s">
        <v>14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1:13" ht="82.5" customHeight="1">
      <c r="A70" s="41" t="s">
        <v>37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</sheetData>
  <mergeCells count="4">
    <mergeCell ref="A69:M69"/>
    <mergeCell ref="A1:M1"/>
    <mergeCell ref="A2:M2"/>
    <mergeCell ref="A70:M70"/>
  </mergeCells>
  <phoneticPr fontId="1" type="noConversion"/>
  <conditionalFormatting sqref="B4 B11:B41 B44:B67">
    <cfRule type="expression" dxfId="0" priority="3" stopIfTrue="1">
      <formula>AND(COUNTIF(#REF!,B4)+COUNTIF($B$2:$B$107,B4)&gt;1,NOT(ISBLANK(B4)))</formula>
    </cfRule>
  </conditionalFormatting>
  <hyperlinks>
    <hyperlink ref="C7" r:id="rId1" display="https://search.books.com.tw/search/query/key/David+Wiesner/adv_author/1/" xr:uid="{00000000-0004-0000-0000-000000000000}"/>
    <hyperlink ref="C8" r:id="rId2" display="https://search.books.com.tw/search/query/key/David+Wiesner/adv_author/1/" xr:uid="{00000000-0004-0000-0000-000001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2022-12-27T01:05:00Z</cp:lastPrinted>
  <dcterms:created xsi:type="dcterms:W3CDTF">2012-07-23T02:09:03Z</dcterms:created>
  <dcterms:modified xsi:type="dcterms:W3CDTF">2022-12-27T04:35:11Z</dcterms:modified>
</cp:coreProperties>
</file>